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435" windowHeight="11610" activeTab="1"/>
  </bookViews>
  <sheets>
    <sheet name="пр 1.1" sheetId="2" r:id="rId1"/>
    <sheet name="пр 1.2" sheetId="3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3" l="1"/>
  <c r="F22" i="3"/>
  <c r="F20" i="3"/>
  <c r="F19" i="3"/>
  <c r="F18" i="3"/>
  <c r="F17" i="3"/>
  <c r="Q33" i="3" l="1"/>
  <c r="R33" i="3" s="1"/>
  <c r="J34" i="3"/>
  <c r="J33" i="3"/>
  <c r="I32" i="2"/>
  <c r="J33" i="2"/>
  <c r="H32" i="2"/>
  <c r="F21" i="3" l="1"/>
  <c r="R30" i="2" l="1"/>
  <c r="R27" i="2"/>
  <c r="R25" i="2"/>
  <c r="R24" i="2"/>
  <c r="R23" i="2"/>
  <c r="R22" i="2"/>
  <c r="R21" i="2"/>
  <c r="R20" i="2"/>
  <c r="R19" i="2"/>
  <c r="R16" i="2"/>
  <c r="R15" i="2"/>
  <c r="R14" i="2"/>
  <c r="R13" i="2"/>
  <c r="R12" i="2"/>
  <c r="R10" i="2"/>
  <c r="R6" i="2"/>
  <c r="P30" i="2"/>
  <c r="P28" i="2"/>
  <c r="P21" i="2"/>
  <c r="P15" i="2"/>
  <c r="P14" i="2"/>
  <c r="P13" i="2"/>
  <c r="P11" i="2"/>
  <c r="P10" i="2"/>
  <c r="P9" i="2"/>
  <c r="P6" i="2"/>
  <c r="N30" i="2"/>
  <c r="N27" i="2"/>
  <c r="N24" i="2"/>
  <c r="N23" i="2"/>
  <c r="N22" i="2"/>
  <c r="N21" i="2"/>
  <c r="N20" i="2"/>
  <c r="N19" i="2"/>
  <c r="N18" i="2"/>
  <c r="N17" i="2"/>
  <c r="N15" i="2"/>
  <c r="N14" i="2"/>
  <c r="N13" i="2"/>
  <c r="N12" i="2"/>
  <c r="N10" i="2"/>
  <c r="N6" i="2"/>
  <c r="L30" i="2"/>
  <c r="L28" i="2"/>
  <c r="L23" i="2"/>
  <c r="L22" i="2"/>
  <c r="L21" i="2"/>
  <c r="L20" i="2"/>
  <c r="L19" i="2"/>
  <c r="L18" i="2"/>
  <c r="L17" i="2"/>
  <c r="L15" i="2"/>
  <c r="L14" i="2"/>
  <c r="L13" i="2"/>
  <c r="L11" i="2"/>
  <c r="L10" i="2"/>
  <c r="L9" i="2"/>
  <c r="L6" i="2"/>
  <c r="R30" i="3"/>
  <c r="R21" i="3"/>
  <c r="R14" i="3"/>
  <c r="R13" i="3"/>
  <c r="R10" i="3"/>
  <c r="R6" i="3"/>
  <c r="P6" i="3"/>
  <c r="N30" i="3"/>
  <c r="N23" i="3"/>
  <c r="N22" i="3"/>
  <c r="N21" i="3"/>
  <c r="N20" i="3"/>
  <c r="N19" i="3"/>
  <c r="N18" i="3"/>
  <c r="N17" i="3"/>
  <c r="N16" i="3"/>
  <c r="N15" i="3"/>
  <c r="N14" i="3"/>
  <c r="N13" i="3"/>
  <c r="N10" i="3"/>
  <c r="N6" i="3"/>
  <c r="P30" i="3"/>
  <c r="P28" i="3"/>
  <c r="P15" i="3"/>
  <c r="P14" i="3"/>
  <c r="P13" i="3"/>
  <c r="P11" i="3"/>
  <c r="P10" i="3"/>
  <c r="P9" i="3"/>
  <c r="L6" i="3"/>
  <c r="L30" i="3"/>
  <c r="L28" i="3"/>
  <c r="L23" i="3"/>
  <c r="L22" i="3"/>
  <c r="L21" i="3"/>
  <c r="L20" i="3"/>
  <c r="L19" i="3"/>
  <c r="L18" i="3"/>
  <c r="L17" i="3"/>
  <c r="L15" i="3"/>
  <c r="L14" i="3"/>
  <c r="L13" i="3"/>
  <c r="L11" i="3"/>
  <c r="L10" i="3"/>
  <c r="L9" i="3"/>
  <c r="H32" i="3" l="1"/>
  <c r="G16" i="3" l="1"/>
  <c r="F32" i="3"/>
  <c r="D32" i="3"/>
  <c r="F31" i="3"/>
  <c r="G31" i="3" s="1"/>
  <c r="D31" i="3"/>
  <c r="E31" i="3" s="1"/>
  <c r="F30" i="3"/>
  <c r="G30" i="3" s="1"/>
  <c r="D30" i="3"/>
  <c r="E30" i="3" s="1"/>
  <c r="F29" i="3"/>
  <c r="G29" i="3" s="1"/>
  <c r="D29" i="3"/>
  <c r="F28" i="3"/>
  <c r="G28" i="3" s="1"/>
  <c r="D28" i="3"/>
  <c r="E28" i="3" s="1"/>
  <c r="F27" i="3"/>
  <c r="G27" i="3" s="1"/>
  <c r="D27" i="3"/>
  <c r="F26" i="3"/>
  <c r="G26" i="3" s="1"/>
  <c r="D26" i="3"/>
  <c r="E26" i="3" s="1"/>
  <c r="D23" i="3"/>
  <c r="E23" i="3" s="1"/>
  <c r="D22" i="3"/>
  <c r="D21" i="3"/>
  <c r="E21" i="3" s="1"/>
  <c r="D20" i="3"/>
  <c r="D19" i="3"/>
  <c r="D18" i="3"/>
  <c r="D17" i="3"/>
  <c r="E17" i="3" s="1"/>
  <c r="F15" i="3"/>
  <c r="D15" i="3"/>
  <c r="F14" i="3"/>
  <c r="G14" i="3" s="1"/>
  <c r="D14" i="3"/>
  <c r="E14" i="3" s="1"/>
  <c r="F13" i="3"/>
  <c r="G13" i="3" s="1"/>
  <c r="D13" i="3"/>
  <c r="E13" i="3" s="1"/>
  <c r="F12" i="3"/>
  <c r="G12" i="3" s="1"/>
  <c r="D12" i="3"/>
  <c r="E12" i="3" s="1"/>
  <c r="F11" i="3"/>
  <c r="G11" i="3" s="1"/>
  <c r="D11" i="3"/>
  <c r="E11" i="3" s="1"/>
  <c r="F10" i="3"/>
  <c r="G10" i="3" s="1"/>
  <c r="D10" i="3"/>
  <c r="F9" i="3"/>
  <c r="D9" i="3"/>
  <c r="F6" i="3"/>
  <c r="G6" i="3" s="1"/>
  <c r="H33" i="3"/>
  <c r="K33" i="3" s="1"/>
  <c r="L33" i="3" s="1"/>
  <c r="I32" i="3"/>
  <c r="I31" i="3"/>
  <c r="H31" i="3"/>
  <c r="I30" i="3"/>
  <c r="H30" i="3"/>
  <c r="I29" i="3"/>
  <c r="H29" i="3"/>
  <c r="I28" i="3"/>
  <c r="H28" i="3"/>
  <c r="I27" i="3"/>
  <c r="H27" i="3"/>
  <c r="J27" i="3" s="1"/>
  <c r="I26" i="3"/>
  <c r="H26" i="3"/>
  <c r="I24" i="3"/>
  <c r="H24" i="3"/>
  <c r="J24" i="3" s="1"/>
  <c r="I23" i="3"/>
  <c r="H23" i="3"/>
  <c r="I22" i="3"/>
  <c r="H22" i="3"/>
  <c r="J22" i="3" s="1"/>
  <c r="I21" i="3"/>
  <c r="H21" i="3"/>
  <c r="I20" i="3"/>
  <c r="H20" i="3"/>
  <c r="J20" i="3" s="1"/>
  <c r="I19" i="3"/>
  <c r="H19" i="3"/>
  <c r="I18" i="3"/>
  <c r="H18" i="3"/>
  <c r="J18" i="3" s="1"/>
  <c r="I17" i="3"/>
  <c r="H17" i="3"/>
  <c r="I15" i="3"/>
  <c r="H15" i="3"/>
  <c r="J15" i="3" s="1"/>
  <c r="I14" i="3"/>
  <c r="H14" i="3"/>
  <c r="I13" i="3"/>
  <c r="H13" i="3"/>
  <c r="I12" i="3"/>
  <c r="H12" i="3"/>
  <c r="I11" i="3"/>
  <c r="H11" i="3"/>
  <c r="I10" i="3"/>
  <c r="H10" i="3"/>
  <c r="I9" i="3"/>
  <c r="H9" i="3"/>
  <c r="H6" i="3"/>
  <c r="D6" i="3"/>
  <c r="M17" i="2"/>
  <c r="O33" i="2"/>
  <c r="P33" i="2" s="1"/>
  <c r="K33" i="2"/>
  <c r="L33" i="2" s="1"/>
  <c r="I6" i="3"/>
  <c r="K30" i="2"/>
  <c r="O32" i="2"/>
  <c r="P32" i="2" s="1"/>
  <c r="K32" i="2"/>
  <c r="L32" i="2" s="1"/>
  <c r="O31" i="2"/>
  <c r="P31" i="2" s="1"/>
  <c r="K31" i="2"/>
  <c r="L31" i="2" s="1"/>
  <c r="O30" i="2"/>
  <c r="M30" i="2"/>
  <c r="O29" i="2"/>
  <c r="P29" i="2" s="1"/>
  <c r="K29" i="2"/>
  <c r="L29" i="2" s="1"/>
  <c r="O28" i="2"/>
  <c r="K28" i="2"/>
  <c r="O27" i="2"/>
  <c r="P27" i="2" s="1"/>
  <c r="M27" i="2"/>
  <c r="K27" i="2"/>
  <c r="L27" i="2" s="1"/>
  <c r="O26" i="2"/>
  <c r="P26" i="2" s="1"/>
  <c r="K26" i="2"/>
  <c r="L26" i="2" s="1"/>
  <c r="O24" i="2"/>
  <c r="P24" i="2" s="1"/>
  <c r="K24" i="2"/>
  <c r="L24" i="2" s="1"/>
  <c r="O23" i="2"/>
  <c r="P23" i="2" s="1"/>
  <c r="K23" i="2"/>
  <c r="O22" i="2"/>
  <c r="P22" i="2" s="1"/>
  <c r="M22" i="2"/>
  <c r="K22" i="2"/>
  <c r="O21" i="2"/>
  <c r="M21" i="2"/>
  <c r="K21" i="2"/>
  <c r="O20" i="2"/>
  <c r="P20" i="2" s="1"/>
  <c r="K20" i="2"/>
  <c r="O19" i="2"/>
  <c r="P19" i="2" s="1"/>
  <c r="K19" i="2"/>
  <c r="O18" i="2"/>
  <c r="P18" i="2" s="1"/>
  <c r="M18" i="2"/>
  <c r="K18" i="2"/>
  <c r="O17" i="2"/>
  <c r="P17" i="2" s="1"/>
  <c r="K17" i="2"/>
  <c r="Q15" i="2"/>
  <c r="O15" i="2"/>
  <c r="K15" i="2"/>
  <c r="O14" i="2"/>
  <c r="K14" i="2"/>
  <c r="Q13" i="2"/>
  <c r="O13" i="2"/>
  <c r="K13" i="2"/>
  <c r="Q12" i="2"/>
  <c r="O12" i="2"/>
  <c r="P12" i="2" s="1"/>
  <c r="K12" i="2"/>
  <c r="L12" i="2" s="1"/>
  <c r="O11" i="2"/>
  <c r="K11" i="2"/>
  <c r="O10" i="2"/>
  <c r="K10" i="2"/>
  <c r="O9" i="2"/>
  <c r="K9" i="2"/>
  <c r="O6" i="2"/>
  <c r="K6" i="2"/>
  <c r="J32" i="2"/>
  <c r="Q32" i="2" s="1"/>
  <c r="R32" i="2" s="1"/>
  <c r="J31" i="2"/>
  <c r="Q31" i="2" s="1"/>
  <c r="R31" i="2" s="1"/>
  <c r="J30" i="2"/>
  <c r="Q30" i="2" s="1"/>
  <c r="J29" i="2"/>
  <c r="Q29" i="2" s="1"/>
  <c r="R29" i="2" s="1"/>
  <c r="J28" i="2"/>
  <c r="Q28" i="2" s="1"/>
  <c r="R28" i="2" s="1"/>
  <c r="J27" i="2"/>
  <c r="Q27" i="2" s="1"/>
  <c r="J26" i="2"/>
  <c r="Q26" i="2" s="1"/>
  <c r="R26" i="2" s="1"/>
  <c r="J24" i="2"/>
  <c r="Q24" i="2" s="1"/>
  <c r="J23" i="2"/>
  <c r="Q23" i="2" s="1"/>
  <c r="J22" i="2"/>
  <c r="Q22" i="2" s="1"/>
  <c r="J21" i="2"/>
  <c r="Q21" i="2" s="1"/>
  <c r="J20" i="2"/>
  <c r="Q20" i="2" s="1"/>
  <c r="J19" i="2"/>
  <c r="Q19" i="2" s="1"/>
  <c r="J18" i="2"/>
  <c r="Q18" i="2" s="1"/>
  <c r="R18" i="2" s="1"/>
  <c r="J17" i="2"/>
  <c r="Q17" i="2" s="1"/>
  <c r="R17" i="2" s="1"/>
  <c r="J15" i="2"/>
  <c r="M15" i="2" s="1"/>
  <c r="J14" i="2"/>
  <c r="Q14" i="2" s="1"/>
  <c r="J13" i="2"/>
  <c r="M13" i="2" s="1"/>
  <c r="J12" i="2"/>
  <c r="M12" i="2" s="1"/>
  <c r="J11" i="2"/>
  <c r="M11" i="2" s="1"/>
  <c r="N11" i="2" s="1"/>
  <c r="J10" i="2"/>
  <c r="Q10" i="2" s="1"/>
  <c r="J9" i="2"/>
  <c r="M9" i="2" s="1"/>
  <c r="N9" i="2" s="1"/>
  <c r="I6" i="2"/>
  <c r="J6" i="2" s="1"/>
  <c r="G32" i="2"/>
  <c r="E32" i="2"/>
  <c r="J31" i="3" l="1"/>
  <c r="M31" i="2"/>
  <c r="N31" i="2" s="1"/>
  <c r="J29" i="3"/>
  <c r="M26" i="2"/>
  <c r="N26" i="2" s="1"/>
  <c r="J11" i="3"/>
  <c r="Q11" i="2"/>
  <c r="R11" i="2" s="1"/>
  <c r="Q9" i="2"/>
  <c r="R9" i="2" s="1"/>
  <c r="Q6" i="2"/>
  <c r="M6" i="2"/>
  <c r="M32" i="2"/>
  <c r="N32" i="2" s="1"/>
  <c r="M20" i="2"/>
  <c r="M24" i="2"/>
  <c r="M28" i="2"/>
  <c r="N28" i="2" s="1"/>
  <c r="M29" i="2"/>
  <c r="N29" i="2" s="1"/>
  <c r="M10" i="2"/>
  <c r="M14" i="2"/>
  <c r="K30" i="3"/>
  <c r="J10" i="3"/>
  <c r="J14" i="3"/>
  <c r="Q14" i="3" s="1"/>
  <c r="J17" i="3"/>
  <c r="J19" i="3"/>
  <c r="J23" i="3"/>
  <c r="Q23" i="3" s="1"/>
  <c r="R23" i="3" s="1"/>
  <c r="J26" i="3"/>
  <c r="Q26" i="3" s="1"/>
  <c r="R26" i="3" s="1"/>
  <c r="J28" i="3"/>
  <c r="M28" i="3" s="1"/>
  <c r="N28" i="3" s="1"/>
  <c r="J30" i="3"/>
  <c r="G32" i="3"/>
  <c r="M19" i="2"/>
  <c r="M23" i="2"/>
  <c r="K24" i="3"/>
  <c r="L24" i="3" s="1"/>
  <c r="J6" i="3"/>
  <c r="O24" i="3"/>
  <c r="P24" i="3" s="1"/>
  <c r="O20" i="3"/>
  <c r="P20" i="3" s="1"/>
  <c r="O18" i="3"/>
  <c r="P18" i="3" s="1"/>
  <c r="K23" i="3"/>
  <c r="Q6" i="3"/>
  <c r="K14" i="3"/>
  <c r="O9" i="3"/>
  <c r="O13" i="3"/>
  <c r="G9" i="3"/>
  <c r="G8" i="3" s="1"/>
  <c r="O33" i="3"/>
  <c r="P33" i="3" s="1"/>
  <c r="O23" i="3"/>
  <c r="P23" i="3" s="1"/>
  <c r="O10" i="3"/>
  <c r="K18" i="3"/>
  <c r="K20" i="3"/>
  <c r="K22" i="3"/>
  <c r="O14" i="3"/>
  <c r="K26" i="3"/>
  <c r="L26" i="3" s="1"/>
  <c r="K28" i="3"/>
  <c r="J13" i="3"/>
  <c r="J9" i="3" s="1"/>
  <c r="J8" i="3" s="1"/>
  <c r="O21" i="3"/>
  <c r="P21" i="3" s="1"/>
  <c r="O11" i="3"/>
  <c r="K9" i="3"/>
  <c r="O19" i="3"/>
  <c r="P19" i="3" s="1"/>
  <c r="O28" i="3"/>
  <c r="K10" i="3"/>
  <c r="K19" i="3"/>
  <c r="K27" i="3"/>
  <c r="L27" i="3" s="1"/>
  <c r="K29" i="3"/>
  <c r="L29" i="3" s="1"/>
  <c r="J32" i="3"/>
  <c r="Q32" i="3" s="1"/>
  <c r="R32" i="3" s="1"/>
  <c r="O32" i="3"/>
  <c r="P32" i="3" s="1"/>
  <c r="K32" i="3"/>
  <c r="L32" i="3" s="1"/>
  <c r="K31" i="3"/>
  <c r="L31" i="3" s="1"/>
  <c r="M31" i="3"/>
  <c r="N31" i="3" s="1"/>
  <c r="E27" i="3"/>
  <c r="M27" i="3" s="1"/>
  <c r="N27" i="3" s="1"/>
  <c r="E29" i="3"/>
  <c r="M29" i="3" s="1"/>
  <c r="N29" i="3" s="1"/>
  <c r="E32" i="3"/>
  <c r="O27" i="3"/>
  <c r="P27" i="3" s="1"/>
  <c r="O29" i="3"/>
  <c r="P29" i="3" s="1"/>
  <c r="Q30" i="3"/>
  <c r="E19" i="3"/>
  <c r="M19" i="3" s="1"/>
  <c r="E22" i="3"/>
  <c r="M22" i="3" s="1"/>
  <c r="E18" i="3"/>
  <c r="E20" i="3"/>
  <c r="M20" i="3" s="1"/>
  <c r="O22" i="3"/>
  <c r="P22" i="3" s="1"/>
  <c r="Q17" i="3"/>
  <c r="R17" i="3" s="1"/>
  <c r="K15" i="3"/>
  <c r="Q10" i="3"/>
  <c r="K11" i="3"/>
  <c r="K13" i="3"/>
  <c r="E10" i="3"/>
  <c r="O12" i="3"/>
  <c r="P12" i="3" s="1"/>
  <c r="O15" i="3"/>
  <c r="K12" i="3"/>
  <c r="L12" i="3" s="1"/>
  <c r="O6" i="3"/>
  <c r="O31" i="3"/>
  <c r="P31" i="3" s="1"/>
  <c r="O30" i="3"/>
  <c r="Q29" i="3"/>
  <c r="R29" i="3" s="1"/>
  <c r="O26" i="3"/>
  <c r="P26" i="3" s="1"/>
  <c r="Q24" i="3"/>
  <c r="R24" i="3" s="1"/>
  <c r="M24" i="3"/>
  <c r="N24" i="3" s="1"/>
  <c r="Q20" i="3"/>
  <c r="R20" i="3" s="1"/>
  <c r="K17" i="3"/>
  <c r="O17" i="3"/>
  <c r="P17" i="3" s="1"/>
  <c r="Q19" i="3"/>
  <c r="R19" i="3" s="1"/>
  <c r="M23" i="3"/>
  <c r="K21" i="3"/>
  <c r="J21" i="3"/>
  <c r="Q21" i="3" s="1"/>
  <c r="M11" i="3"/>
  <c r="N11" i="3" s="1"/>
  <c r="Q11" i="3"/>
  <c r="R11" i="3" s="1"/>
  <c r="M15" i="3"/>
  <c r="Q15" i="3"/>
  <c r="R15" i="3" s="1"/>
  <c r="J12" i="3"/>
  <c r="Q12" i="3" s="1"/>
  <c r="R12" i="3" s="1"/>
  <c r="K6" i="3"/>
  <c r="E6" i="3"/>
  <c r="M6" i="3" s="1"/>
  <c r="Q18" i="3"/>
  <c r="R18" i="3" s="1"/>
  <c r="M17" i="3"/>
  <c r="M30" i="3"/>
  <c r="Q22" i="3"/>
  <c r="R22" i="3" s="1"/>
  <c r="Q27" i="3"/>
  <c r="R27" i="3" s="1"/>
  <c r="Q31" i="3"/>
  <c r="R31" i="3" s="1"/>
  <c r="Q28" i="3" l="1"/>
  <c r="R28" i="3" s="1"/>
  <c r="M26" i="3"/>
  <c r="N26" i="3" s="1"/>
  <c r="M14" i="3"/>
  <c r="M12" i="3"/>
  <c r="N12" i="3" s="1"/>
  <c r="M32" i="3"/>
  <c r="N32" i="3" s="1"/>
  <c r="Q9" i="3"/>
  <c r="R9" i="3" s="1"/>
  <c r="J16" i="3"/>
  <c r="M21" i="3"/>
  <c r="Q16" i="3"/>
  <c r="R16" i="3" s="1"/>
  <c r="M18" i="3"/>
  <c r="E16" i="3"/>
  <c r="M10" i="3"/>
  <c r="E9" i="3"/>
  <c r="E8" i="3" s="1"/>
  <c r="M13" i="3"/>
  <c r="Q13" i="3"/>
  <c r="Q8" i="3" l="1"/>
  <c r="R8" i="3" s="1"/>
  <c r="Q34" i="3"/>
  <c r="R34" i="3" s="1"/>
  <c r="M16" i="3"/>
  <c r="M9" i="3"/>
  <c r="N9" i="3" s="1"/>
  <c r="E34" i="3"/>
  <c r="M8" i="3" l="1"/>
  <c r="N8" i="3" s="1"/>
  <c r="M34" i="3"/>
  <c r="N34" i="3" s="1"/>
</calcChain>
</file>

<file path=xl/sharedStrings.xml><?xml version="1.0" encoding="utf-8"?>
<sst xmlns="http://schemas.openxmlformats.org/spreadsheetml/2006/main" count="223" uniqueCount="73">
  <si>
    <t>Виды и условия оказания медицинской помощи</t>
  </si>
  <si>
    <t>Единица измерения на 1 застрахованное лицо</t>
  </si>
  <si>
    <t>2022 год</t>
  </si>
  <si>
    <t>Средние нормативы объема медицинской помощи</t>
  </si>
  <si>
    <t>Средние нормативы финансовых затрат на единицу объема медицинской помощи, руб.</t>
  </si>
  <si>
    <t>1.  Скорая, в том числе скорая специализированная, медицинская помощь</t>
  </si>
  <si>
    <t>вызов</t>
  </si>
  <si>
    <t>2. Первичная медико-санитарная помощь</t>
  </si>
  <si>
    <t>х</t>
  </si>
  <si>
    <t>2.1  В амбулаторных условиях:</t>
  </si>
  <si>
    <t>2.1.1 посещения с профилактическими и иными целями</t>
  </si>
  <si>
    <r>
      <t xml:space="preserve">для проведения профилактических медицинских осмотров </t>
    </r>
    <r>
      <rPr>
        <vertAlign val="superscript"/>
        <sz val="11"/>
        <color rgb="FF000000"/>
        <rFont val="Calibri"/>
        <family val="2"/>
        <charset val="204"/>
        <scheme val="minor"/>
      </rPr>
      <t>1</t>
    </r>
  </si>
  <si>
    <t>комплексное посещение</t>
  </si>
  <si>
    <t>для проведения диспансеризации, всего</t>
  </si>
  <si>
    <t>в том числе для проведения углубленной диспансеризации</t>
  </si>
  <si>
    <t>для посещений с иными целями</t>
  </si>
  <si>
    <t>посещения</t>
  </si>
  <si>
    <t xml:space="preserve">2.1.2. в неотложной форме </t>
  </si>
  <si>
    <r>
      <t xml:space="preserve">2.1.3 в связи с заболеваниями - обращений, и проведение следующих отдельных диагностических (лабораторных) исследований в рамках базовой программы обязательного медицинского страхования </t>
    </r>
    <r>
      <rPr>
        <vertAlign val="superscript"/>
        <sz val="11"/>
        <color rgb="FF000000"/>
        <rFont val="Calibri"/>
        <family val="2"/>
        <charset val="204"/>
        <scheme val="minor"/>
      </rPr>
      <t>2</t>
    </r>
  </si>
  <si>
    <t>обращения</t>
  </si>
  <si>
    <t>компьютерная томография</t>
  </si>
  <si>
    <t>исследования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</si>
  <si>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</si>
  <si>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</si>
  <si>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</si>
  <si>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молекулярно-генетическое исследование с целью диагностики онкологических заболеваний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</si>
  <si>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</si>
  <si>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тестирование на выявление новой коронавирусной инфекции (COVID-19)</t>
  </si>
  <si>
    <t>2.1.4 Обращение по заболеванию при оказании медицинской помощи по профилю «Медицинская реабилитация»</t>
  </si>
  <si>
    <t>Комплексное посещение</t>
  </si>
  <si>
    <t>3.Специализированная, в том числе высокотехнологичная, медицинская помощь:</t>
  </si>
  <si>
    <t>случай лечения</t>
  </si>
  <si>
    <t xml:space="preserve"> случай лечения</t>
  </si>
  <si>
    <t>случай госпитализации</t>
  </si>
  <si>
    <t>с учетом 1,007</t>
  </si>
  <si>
    <t>Раздел 2. В рамках базовой программы обязательного медицинского страхования (ДС, КС за исключением федеральных медицинских организаций)</t>
  </si>
  <si>
    <t xml:space="preserve">3.1.2.1) в том числе для медицинской помощи по профилю "онкология" для оказания медицинской помощи медицинскими организациями (за исключением федеральных медицинских организаций) </t>
  </si>
  <si>
    <t>3.1.2.2) для медицинской помощи при экстракорпоральном оплодотворении  в медицинских организациях (за исключением федеральных медицинских организаций)</t>
  </si>
  <si>
    <t>3.2) в условиях круглосуточного стационара медицинскими организациями (за исключением федеральных медицинских организаций)</t>
  </si>
  <si>
    <t>3.2.1) в том числе по профилю "онкология", в том числе для медицинской помощи, оказываемой медицинскими организациями (за исключением федеральных медицинских организаций)</t>
  </si>
  <si>
    <t>3.2.2.) для медицинской реабилитации в специализированных медицинских организациях и реабилитационных отделениях медицинских организаций, оказываемой медицинскими организациями (за исключением федеральных медицинских организаций)</t>
  </si>
  <si>
    <t xml:space="preserve">объемы оказания медицинской помощи пациентам с новой коронавирусной инфекцией COVID-19 </t>
  </si>
  <si>
    <t>федеральный норматив в расчете на 1 застрахованного</t>
  </si>
  <si>
    <t>Федеральный норматив стоимости единицы объема медицинской помощи   с учетом коэф-та 1,007, в руб.</t>
  </si>
  <si>
    <t>Включая посещения, связанные с профилактическими мероприятиями, в том числе посещения центров здоровья, посещения среднего медицинского персонала и разовые посещения в связи с заболеваниями, в том числе при заболеваниях полости рта, слюнных желез и челюстей, за исключением зубного протезирования, а также посещения центров амбулаторной онкологической помощи</t>
  </si>
  <si>
    <t xml:space="preserve">3.1. В условиях дневных стационаров для оказания медицинской помощи медицинскими организациями (за исключением федеральных медицинских организаций) </t>
  </si>
  <si>
    <t>2021 год
(на начало года)
№946-пП от 29.12.2021)</t>
  </si>
  <si>
    <t>Отклонение 
2022 - 2021 (начало года)</t>
  </si>
  <si>
    <t>Отклонение 
2022 - 2021 (конец года)</t>
  </si>
  <si>
    <t>Средний норматив стоимости единицы объема медицинской помощи   с учетом коэф-та 1,007, в руб.</t>
  </si>
  <si>
    <t>Федеральный норматив стоимости единицы объема медицинской помощи, в руб.</t>
  </si>
  <si>
    <t>Отклонение 
2022 - 2021 (начало года)
"-" - снижение показателей</t>
  </si>
  <si>
    <t>Отклонение 
2022 - 2021 (конец года)
"-" - снижение показателей</t>
  </si>
  <si>
    <t>федеральный норматив
 объемы медицинской помощи в расчете на жителей Пензенской области</t>
  </si>
  <si>
    <t>Объем расходов на оказание медицинской помощи , в руб.</t>
  </si>
  <si>
    <t>Итого диагностика</t>
  </si>
  <si>
    <t>ИТОГО</t>
  </si>
  <si>
    <t>Объемы медицинской помощи в расчете на жителей Пензенской области</t>
  </si>
  <si>
    <t>на 01.01.2021</t>
  </si>
  <si>
    <t>на 01.01.2020</t>
  </si>
  <si>
    <t>Раздел 2. В рамках базовой программы обязательного медицинского страхования (ДС, КС за исключением федеральных медицинских организаций)
расчет на 1 жителя</t>
  </si>
  <si>
    <t xml:space="preserve"> в том числе:
  реабилитация для детей ( нормативы объема включают не менее 25 процентов для медицинской реабилитации детей в возрасте 0 - 17 лет с учетом реальной потребности)</t>
  </si>
  <si>
    <t>%
гр.9/гр3</t>
  </si>
  <si>
    <t>%
гр.10/гр.4</t>
  </si>
  <si>
    <t>%
гр.11/гр.5</t>
  </si>
  <si>
    <t>%
гр.12/гр.8</t>
  </si>
  <si>
    <t>%
гр.9/гр.3</t>
  </si>
  <si>
    <t>%
гр.12/гр.6</t>
  </si>
  <si>
    <t>посещения / комплексные посещения</t>
  </si>
  <si>
    <t>2021 год   (на конец года)
Проект изм в постан Пр ПО                                                       №675-пП от 06.10.2021)</t>
  </si>
  <si>
    <t>2021 год (на конец года)
Проект изм в постан Пр ПО                                                              №675-пП от 06.10.2021)</t>
  </si>
  <si>
    <t>Приложение №1.1</t>
  </si>
  <si>
    <t>Приложение №1.2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</si>
</sst>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0000\ _₽_-;\-* #,##0.000000\ _₽_-;_-* &quot;-&quot;??\ _₽_-;_-@_-"/>
    <numFmt numFmtId="165" formatCode="#,##0.00_ ;\-#,##0.00\ "/>
    <numFmt numFmtId="166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vertAlign val="superscript"/>
      <sz val="11"/>
      <color rgb="FF00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" fontId="9" fillId="0" borderId="1" xfId="0" applyNumberFormat="1" applyFont="1" applyBorder="1" applyAlignment="1">
      <alignment horizontal="center" vertical="center"/>
    </xf>
    <xf numFmtId="43" fontId="9" fillId="0" borderId="1" xfId="1" applyFont="1" applyBorder="1" applyAlignment="1">
      <alignment horizontal="center" vertical="center"/>
    </xf>
    <xf numFmtId="43" fontId="9" fillId="2" borderId="1" xfId="1" applyFont="1" applyFill="1" applyBorder="1" applyAlignment="1">
      <alignment horizontal="center" vertical="center"/>
    </xf>
    <xf numFmtId="43" fontId="8" fillId="2" borderId="1" xfId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3" fontId="9" fillId="3" borderId="1" xfId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/>
    </xf>
    <xf numFmtId="43" fontId="9" fillId="4" borderId="1" xfId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" fontId="9" fillId="4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3" fontId="9" fillId="4" borderId="1" xfId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43" fontId="4" fillId="0" borderId="1" xfId="1" applyFont="1" applyBorder="1" applyAlignment="1">
      <alignment horizontal="center" vertical="center"/>
    </xf>
    <xf numFmtId="3" fontId="0" fillId="0" borderId="0" xfId="0" applyNumberFormat="1"/>
    <xf numFmtId="43" fontId="4" fillId="4" borderId="1" xfId="1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center"/>
    </xf>
    <xf numFmtId="43" fontId="4" fillId="4" borderId="1" xfId="1" applyFont="1" applyFill="1" applyBorder="1" applyAlignment="1">
      <alignment horizontal="center" vertical="center"/>
    </xf>
    <xf numFmtId="43" fontId="4" fillId="0" borderId="1" xfId="1" applyFont="1" applyBorder="1" applyAlignment="1">
      <alignment horizontal="center" vertical="center" wrapText="1"/>
    </xf>
    <xf numFmtId="43" fontId="4" fillId="3" borderId="1" xfId="1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center" vertical="center"/>
    </xf>
    <xf numFmtId="43" fontId="9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center"/>
    </xf>
    <xf numFmtId="1" fontId="9" fillId="3" borderId="1" xfId="0" applyNumberFormat="1" applyFont="1" applyFill="1" applyBorder="1" applyAlignment="1">
      <alignment horizontal="center" vertical="center"/>
    </xf>
    <xf numFmtId="0" fontId="11" fillId="0" borderId="0" xfId="0" applyFont="1"/>
    <xf numFmtId="0" fontId="12" fillId="0" borderId="1" xfId="0" applyFont="1" applyBorder="1" applyAlignment="1">
      <alignment vertical="center" wrapText="1"/>
    </xf>
    <xf numFmtId="3" fontId="12" fillId="3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43" fontId="12" fillId="0" borderId="1" xfId="1" applyFont="1" applyBorder="1" applyAlignment="1">
      <alignment horizontal="center" vertical="center"/>
    </xf>
    <xf numFmtId="3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0" fontId="4" fillId="5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/>
    </xf>
    <xf numFmtId="4" fontId="8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0" fillId="0" borderId="0" xfId="0" applyBorder="1" applyAlignment="1"/>
    <xf numFmtId="3" fontId="4" fillId="5" borderId="1" xfId="0" applyNumberFormat="1" applyFont="1" applyFill="1" applyBorder="1" applyAlignment="1">
      <alignment horizontal="center" vertical="center"/>
    </xf>
    <xf numFmtId="43" fontId="4" fillId="5" borderId="1" xfId="1" applyFont="1" applyFill="1" applyBorder="1" applyAlignment="1">
      <alignment horizontal="center" vertical="center"/>
    </xf>
    <xf numFmtId="4" fontId="9" fillId="5" borderId="1" xfId="0" applyNumberFormat="1" applyFont="1" applyFill="1" applyBorder="1" applyAlignment="1">
      <alignment horizontal="center" vertical="center"/>
    </xf>
    <xf numFmtId="43" fontId="9" fillId="5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horizontal="center" vertical="center"/>
    </xf>
    <xf numFmtId="166" fontId="4" fillId="6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4" fillId="6" borderId="1" xfId="0" applyNumberFormat="1" applyFont="1" applyFill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4" fillId="6" borderId="2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0" fillId="0" borderId="5" xfId="0" applyBorder="1" applyAlignment="1"/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4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CCFF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zoomScale="90" zoomScaleNormal="90" workbookViewId="0">
      <pane xSplit="3" ySplit="6" topLeftCell="D7" activePane="bottomRight" state="frozen"/>
      <selection activeCell="F17" sqref="F17"/>
      <selection pane="topRight" activeCell="F17" sqref="F17"/>
      <selection pane="bottomLeft" activeCell="F17" sqref="F17"/>
      <selection pane="bottomRight" activeCell="T5" sqref="T5"/>
    </sheetView>
  </sheetViews>
  <sheetFormatPr defaultRowHeight="15" x14ac:dyDescent="0.25"/>
  <cols>
    <col min="1" max="1" width="2.5703125" customWidth="1"/>
    <col min="2" max="2" width="56.42578125" customWidth="1"/>
    <col min="3" max="3" width="14.42578125" style="78" customWidth="1"/>
    <col min="4" max="4" width="13.85546875" customWidth="1"/>
    <col min="5" max="5" width="15.5703125" customWidth="1"/>
    <col min="6" max="6" width="14.28515625" customWidth="1"/>
    <col min="7" max="7" width="15.85546875" customWidth="1"/>
    <col min="8" max="8" width="12.7109375" customWidth="1"/>
    <col min="9" max="9" width="12.5703125" customWidth="1"/>
    <col min="10" max="10" width="14.140625" customWidth="1"/>
    <col min="11" max="11" width="14.28515625" customWidth="1"/>
    <col min="12" max="12" width="10.42578125" customWidth="1"/>
    <col min="13" max="13" width="14.28515625" customWidth="1"/>
    <col min="14" max="14" width="9.140625" customWidth="1"/>
    <col min="15" max="15" width="14.140625" customWidth="1"/>
    <col min="16" max="16" width="10.140625" customWidth="1"/>
    <col min="17" max="17" width="13.85546875" customWidth="1"/>
    <col min="18" max="18" width="9.7109375" customWidth="1"/>
  </cols>
  <sheetData>
    <row r="1" spans="2:18" ht="15.75" x14ac:dyDescent="0.25">
      <c r="B1" s="1"/>
      <c r="J1">
        <v>1.0069999999999999</v>
      </c>
      <c r="M1" s="97" t="s">
        <v>71</v>
      </c>
      <c r="N1" s="97"/>
      <c r="O1" s="97"/>
      <c r="P1" s="97"/>
      <c r="Q1" s="97"/>
      <c r="R1" s="97"/>
    </row>
    <row r="2" spans="2:18" ht="34.5" customHeight="1" x14ac:dyDescent="0.25">
      <c r="B2" s="87" t="s">
        <v>60</v>
      </c>
      <c r="C2" s="87"/>
      <c r="D2" s="87"/>
      <c r="E2" s="87"/>
      <c r="F2" s="87"/>
      <c r="G2" s="87"/>
      <c r="H2" s="87"/>
      <c r="I2" s="88"/>
      <c r="J2" s="88"/>
      <c r="K2" s="88"/>
      <c r="L2" s="65"/>
    </row>
    <row r="3" spans="2:18" ht="44.25" customHeight="1" x14ac:dyDescent="0.25">
      <c r="B3" s="93" t="s">
        <v>0</v>
      </c>
      <c r="C3" s="93" t="s">
        <v>1</v>
      </c>
      <c r="D3" s="89" t="s">
        <v>46</v>
      </c>
      <c r="E3" s="96"/>
      <c r="F3" s="89" t="s">
        <v>70</v>
      </c>
      <c r="G3" s="96"/>
      <c r="H3" s="84" t="s">
        <v>2</v>
      </c>
      <c r="I3" s="85"/>
      <c r="J3" s="86"/>
      <c r="K3" s="89" t="s">
        <v>51</v>
      </c>
      <c r="L3" s="90"/>
      <c r="M3" s="91"/>
      <c r="N3" s="92"/>
      <c r="O3" s="93" t="s">
        <v>52</v>
      </c>
      <c r="P3" s="93"/>
      <c r="Q3" s="94"/>
      <c r="R3" s="95"/>
    </row>
    <row r="4" spans="2:18" ht="103.5" customHeight="1" x14ac:dyDescent="0.25">
      <c r="B4" s="93"/>
      <c r="C4" s="93"/>
      <c r="D4" s="48" t="s">
        <v>42</v>
      </c>
      <c r="E4" s="22" t="s">
        <v>43</v>
      </c>
      <c r="F4" s="48" t="s">
        <v>42</v>
      </c>
      <c r="G4" s="3" t="s">
        <v>49</v>
      </c>
      <c r="H4" s="75" t="s">
        <v>3</v>
      </c>
      <c r="I4" s="75" t="s">
        <v>50</v>
      </c>
      <c r="J4" s="3" t="s">
        <v>43</v>
      </c>
      <c r="K4" s="48" t="s">
        <v>3</v>
      </c>
      <c r="L4" s="48" t="s">
        <v>66</v>
      </c>
      <c r="M4" s="3" t="s">
        <v>4</v>
      </c>
      <c r="N4" s="3" t="s">
        <v>63</v>
      </c>
      <c r="O4" s="48" t="s">
        <v>3</v>
      </c>
      <c r="P4" s="48" t="s">
        <v>64</v>
      </c>
      <c r="Q4" s="3" t="s">
        <v>4</v>
      </c>
      <c r="R4" s="3" t="s">
        <v>67</v>
      </c>
    </row>
    <row r="5" spans="2:18" ht="16.5" customHeight="1" x14ac:dyDescent="0.25">
      <c r="B5" s="3">
        <v>1</v>
      </c>
      <c r="C5" s="73">
        <v>2</v>
      </c>
      <c r="D5" s="48">
        <v>3</v>
      </c>
      <c r="E5" s="3">
        <v>4</v>
      </c>
      <c r="F5" s="48">
        <v>5</v>
      </c>
      <c r="G5" s="3">
        <v>6</v>
      </c>
      <c r="H5" s="75">
        <v>7</v>
      </c>
      <c r="I5" s="75">
        <v>4</v>
      </c>
      <c r="J5" s="3">
        <v>8</v>
      </c>
      <c r="K5" s="48">
        <v>9</v>
      </c>
      <c r="L5" s="48"/>
      <c r="M5" s="3">
        <v>10</v>
      </c>
      <c r="N5" s="3"/>
      <c r="O5" s="48">
        <v>11</v>
      </c>
      <c r="P5" s="48"/>
      <c r="Q5" s="3">
        <v>12</v>
      </c>
      <c r="R5" s="3"/>
    </row>
    <row r="6" spans="2:18" ht="25.5" x14ac:dyDescent="0.25">
      <c r="B6" s="38" t="s">
        <v>5</v>
      </c>
      <c r="C6" s="37" t="s">
        <v>6</v>
      </c>
      <c r="D6" s="24">
        <v>0.28999999999999998</v>
      </c>
      <c r="E6" s="32">
        <v>2732.39</v>
      </c>
      <c r="F6" s="24">
        <v>0.28999999999999998</v>
      </c>
      <c r="G6" s="32">
        <v>2732.39</v>
      </c>
      <c r="H6" s="74">
        <v>0.28999999999999998</v>
      </c>
      <c r="I6" s="76">
        <f>ROUND(2884.7,2)</f>
        <v>2884.7</v>
      </c>
      <c r="J6" s="35">
        <f>ROUND(I6*$J$1,2)</f>
        <v>2904.89</v>
      </c>
      <c r="K6" s="27">
        <f>H6-D6</f>
        <v>0</v>
      </c>
      <c r="L6" s="70">
        <f>IFERROR(K6/D6*100,0)</f>
        <v>0</v>
      </c>
      <c r="M6" s="35">
        <f>J6-E6</f>
        <v>172.5</v>
      </c>
      <c r="N6" s="35">
        <f>IFERROR(M6/E6*100,0)</f>
        <v>6.3131544179271621</v>
      </c>
      <c r="O6" s="27">
        <f>H6-F6</f>
        <v>0</v>
      </c>
      <c r="P6" s="70">
        <f>IFERROR(O6/F6*100,0)</f>
        <v>0</v>
      </c>
      <c r="Q6" s="35">
        <f>J6-G6</f>
        <v>172.5</v>
      </c>
      <c r="R6" s="35">
        <f>IFERROR(Q6/G6*100,0)</f>
        <v>6.3131544179271621</v>
      </c>
    </row>
    <row r="7" spans="2:18" x14ac:dyDescent="0.25">
      <c r="B7" s="4" t="s">
        <v>7</v>
      </c>
      <c r="C7" s="8" t="s">
        <v>8</v>
      </c>
      <c r="D7" s="49" t="s">
        <v>8</v>
      </c>
      <c r="E7" s="15" t="s">
        <v>8</v>
      </c>
      <c r="F7" s="49" t="s">
        <v>8</v>
      </c>
      <c r="G7" s="15" t="s">
        <v>8</v>
      </c>
      <c r="H7" s="75" t="s">
        <v>8</v>
      </c>
      <c r="I7" s="75" t="s">
        <v>8</v>
      </c>
      <c r="J7" s="8"/>
      <c r="K7" s="48" t="s">
        <v>8</v>
      </c>
      <c r="L7" s="48"/>
      <c r="M7" s="8" t="s">
        <v>8</v>
      </c>
      <c r="N7" s="8"/>
      <c r="O7" s="48" t="s">
        <v>8</v>
      </c>
      <c r="P7" s="48"/>
      <c r="Q7" s="8" t="s">
        <v>8</v>
      </c>
      <c r="R7" s="8"/>
    </row>
    <row r="8" spans="2:18" x14ac:dyDescent="0.25">
      <c r="B8" s="9" t="s">
        <v>9</v>
      </c>
      <c r="C8" s="73" t="s">
        <v>8</v>
      </c>
      <c r="D8" s="24" t="s">
        <v>8</v>
      </c>
      <c r="E8" s="16" t="s">
        <v>8</v>
      </c>
      <c r="F8" s="24" t="s">
        <v>8</v>
      </c>
      <c r="G8" s="16" t="s">
        <v>8</v>
      </c>
      <c r="H8" s="74" t="s">
        <v>8</v>
      </c>
      <c r="I8" s="75" t="s">
        <v>8</v>
      </c>
      <c r="J8" s="3"/>
      <c r="K8" s="27" t="s">
        <v>8</v>
      </c>
      <c r="L8" s="27"/>
      <c r="M8" s="3" t="s">
        <v>8</v>
      </c>
      <c r="N8" s="3"/>
      <c r="O8" s="27" t="s">
        <v>8</v>
      </c>
      <c r="P8" s="27"/>
      <c r="Q8" s="3" t="s">
        <v>8</v>
      </c>
      <c r="R8" s="3"/>
    </row>
    <row r="9" spans="2:18" ht="36.75" customHeight="1" x14ac:dyDescent="0.25">
      <c r="B9" s="30" t="s">
        <v>10</v>
      </c>
      <c r="C9" s="37" t="s">
        <v>68</v>
      </c>
      <c r="D9" s="31">
        <v>2.93</v>
      </c>
      <c r="E9" s="36">
        <v>575.6</v>
      </c>
      <c r="F9" s="31">
        <v>2.93</v>
      </c>
      <c r="G9" s="36">
        <v>575.6</v>
      </c>
      <c r="H9" s="74">
        <v>2.93</v>
      </c>
      <c r="I9" s="75">
        <v>679.8</v>
      </c>
      <c r="J9" s="37">
        <f t="shared" ref="J9:J15" si="0">ROUND(I9*$J$1,2)</f>
        <v>684.56</v>
      </c>
      <c r="K9" s="33">
        <f>H9-D9</f>
        <v>0</v>
      </c>
      <c r="L9" s="71">
        <f t="shared" ref="L9:L15" si="1">IFERROR(K9/D9*100,0)</f>
        <v>0</v>
      </c>
      <c r="M9" s="37">
        <f>J9-E9</f>
        <v>108.95999999999992</v>
      </c>
      <c r="N9" s="41">
        <f t="shared" ref="N9:N15" si="2">IFERROR(M9/E9*100,0)</f>
        <v>18.929812369701168</v>
      </c>
      <c r="O9" s="33">
        <f>H9-F9</f>
        <v>0</v>
      </c>
      <c r="P9" s="71">
        <f t="shared" ref="P9:P15" si="3">IFERROR(O9/F9*100,0)</f>
        <v>0</v>
      </c>
      <c r="Q9" s="37">
        <f>J9-G9</f>
        <v>108.95999999999992</v>
      </c>
      <c r="R9" s="41">
        <f t="shared" ref="R9:R32" si="4">IFERROR(Q9/G9*100,0)</f>
        <v>18.929812369701168</v>
      </c>
    </row>
    <row r="10" spans="2:18" ht="25.5" x14ac:dyDescent="0.25">
      <c r="B10" s="10" t="s">
        <v>11</v>
      </c>
      <c r="C10" s="73" t="s">
        <v>12</v>
      </c>
      <c r="D10" s="24">
        <v>0.26</v>
      </c>
      <c r="E10" s="19">
        <v>1909.78</v>
      </c>
      <c r="F10" s="24">
        <v>0.26</v>
      </c>
      <c r="G10" s="19">
        <v>1909.78</v>
      </c>
      <c r="H10" s="74">
        <v>0.27200000000000002</v>
      </c>
      <c r="I10" s="76">
        <v>2015.9</v>
      </c>
      <c r="J10" s="11">
        <f t="shared" si="0"/>
        <v>2030.01</v>
      </c>
      <c r="K10" s="27">
        <f t="shared" ref="K10:K15" si="5">H10-D10</f>
        <v>1.2000000000000011E-2</v>
      </c>
      <c r="L10" s="45">
        <f t="shared" si="1"/>
        <v>4.6153846153846194</v>
      </c>
      <c r="M10" s="11">
        <f t="shared" ref="M10:M15" si="6">J10-E10</f>
        <v>120.23000000000002</v>
      </c>
      <c r="N10" s="39">
        <f t="shared" si="2"/>
        <v>6.295489532825771</v>
      </c>
      <c r="O10" s="27">
        <f t="shared" ref="O10:O15" si="7">H10-F10</f>
        <v>1.2000000000000011E-2</v>
      </c>
      <c r="P10" s="45">
        <f t="shared" si="3"/>
        <v>4.6153846153846194</v>
      </c>
      <c r="Q10" s="11">
        <f t="shared" ref="Q10:Q15" si="8">J10-G10</f>
        <v>120.23000000000002</v>
      </c>
      <c r="R10" s="39">
        <f t="shared" si="4"/>
        <v>6.295489532825771</v>
      </c>
    </row>
    <row r="11" spans="2:18" ht="21" customHeight="1" x14ac:dyDescent="0.25">
      <c r="B11" s="5" t="s">
        <v>13</v>
      </c>
      <c r="C11" s="8" t="s">
        <v>12</v>
      </c>
      <c r="D11" s="24">
        <v>0.19</v>
      </c>
      <c r="E11" s="20">
        <v>2195.36</v>
      </c>
      <c r="F11" s="24">
        <v>0.19</v>
      </c>
      <c r="G11" s="20">
        <v>2195.36</v>
      </c>
      <c r="H11" s="74">
        <v>0.26300000000000001</v>
      </c>
      <c r="I11" s="76">
        <v>2492.5</v>
      </c>
      <c r="J11" s="7">
        <f t="shared" si="0"/>
        <v>2509.9499999999998</v>
      </c>
      <c r="K11" s="27">
        <f t="shared" si="5"/>
        <v>7.3000000000000009E-2</v>
      </c>
      <c r="L11" s="45">
        <f t="shared" si="1"/>
        <v>38.421052631578952</v>
      </c>
      <c r="M11" s="7">
        <f t="shared" si="6"/>
        <v>314.58999999999969</v>
      </c>
      <c r="N11" s="42">
        <f t="shared" si="2"/>
        <v>14.329768238466571</v>
      </c>
      <c r="O11" s="27">
        <f t="shared" si="7"/>
        <v>7.3000000000000009E-2</v>
      </c>
      <c r="P11" s="45">
        <f t="shared" si="3"/>
        <v>38.421052631578952</v>
      </c>
      <c r="Q11" s="7">
        <f t="shared" si="8"/>
        <v>314.58999999999969</v>
      </c>
      <c r="R11" s="42">
        <f t="shared" si="4"/>
        <v>14.329768238466571</v>
      </c>
    </row>
    <row r="12" spans="2:18" ht="23.25" customHeight="1" x14ac:dyDescent="0.25">
      <c r="B12" s="5" t="s">
        <v>14</v>
      </c>
      <c r="C12" s="8" t="s">
        <v>12</v>
      </c>
      <c r="D12" s="26"/>
      <c r="E12" s="21"/>
      <c r="F12" s="26"/>
      <c r="G12" s="21"/>
      <c r="H12" s="74">
        <v>0</v>
      </c>
      <c r="I12" s="76">
        <v>1017.5</v>
      </c>
      <c r="J12" s="7">
        <f t="shared" si="0"/>
        <v>1024.6199999999999</v>
      </c>
      <c r="K12" s="27">
        <f t="shared" si="5"/>
        <v>0</v>
      </c>
      <c r="L12" s="45">
        <f t="shared" si="1"/>
        <v>0</v>
      </c>
      <c r="M12" s="7">
        <f t="shared" si="6"/>
        <v>1024.6199999999999</v>
      </c>
      <c r="N12" s="42">
        <f t="shared" si="2"/>
        <v>0</v>
      </c>
      <c r="O12" s="27">
        <f t="shared" si="7"/>
        <v>0</v>
      </c>
      <c r="P12" s="45">
        <f t="shared" si="3"/>
        <v>0</v>
      </c>
      <c r="Q12" s="7">
        <f t="shared" si="8"/>
        <v>1024.6199999999999</v>
      </c>
      <c r="R12" s="42">
        <f t="shared" si="4"/>
        <v>0</v>
      </c>
    </row>
    <row r="13" spans="2:18" ht="21.75" customHeight="1" x14ac:dyDescent="0.25">
      <c r="B13" s="5" t="s">
        <v>15</v>
      </c>
      <c r="C13" s="8" t="s">
        <v>16</v>
      </c>
      <c r="D13" s="24">
        <v>2.48</v>
      </c>
      <c r="E13" s="20">
        <v>311.67</v>
      </c>
      <c r="F13" s="24">
        <v>2.48</v>
      </c>
      <c r="G13" s="20">
        <v>311.67</v>
      </c>
      <c r="H13" s="74">
        <v>2.395</v>
      </c>
      <c r="I13" s="77">
        <v>329</v>
      </c>
      <c r="J13" s="6">
        <f t="shared" si="0"/>
        <v>331.3</v>
      </c>
      <c r="K13" s="27">
        <f t="shared" si="5"/>
        <v>-8.4999999999999964E-2</v>
      </c>
      <c r="L13" s="45">
        <f t="shared" si="1"/>
        <v>-3.4274193548387082</v>
      </c>
      <c r="M13" s="6">
        <f t="shared" si="6"/>
        <v>19.629999999999995</v>
      </c>
      <c r="N13" s="42">
        <f t="shared" si="2"/>
        <v>6.298328360124489</v>
      </c>
      <c r="O13" s="27">
        <f t="shared" si="7"/>
        <v>-8.4999999999999964E-2</v>
      </c>
      <c r="P13" s="45">
        <f t="shared" si="3"/>
        <v>-3.4274193548387082</v>
      </c>
      <c r="Q13" s="6">
        <f t="shared" si="8"/>
        <v>19.629999999999995</v>
      </c>
      <c r="R13" s="42">
        <f t="shared" si="4"/>
        <v>6.298328360124489</v>
      </c>
    </row>
    <row r="14" spans="2:18" ht="25.5" customHeight="1" x14ac:dyDescent="0.25">
      <c r="B14" s="30" t="s">
        <v>17</v>
      </c>
      <c r="C14" s="37" t="s">
        <v>16</v>
      </c>
      <c r="D14" s="31">
        <v>0.54</v>
      </c>
      <c r="E14" s="32">
        <v>676.2</v>
      </c>
      <c r="F14" s="31">
        <v>0.54</v>
      </c>
      <c r="G14" s="32">
        <v>676.2</v>
      </c>
      <c r="H14" s="74">
        <v>0.54</v>
      </c>
      <c r="I14" s="74">
        <v>713.7</v>
      </c>
      <c r="J14" s="33">
        <f t="shared" si="0"/>
        <v>718.7</v>
      </c>
      <c r="K14" s="33">
        <f t="shared" si="5"/>
        <v>0</v>
      </c>
      <c r="L14" s="71">
        <f t="shared" si="1"/>
        <v>0</v>
      </c>
      <c r="M14" s="33">
        <f t="shared" si="6"/>
        <v>42.5</v>
      </c>
      <c r="N14" s="43">
        <f t="shared" si="2"/>
        <v>6.2851227447500744</v>
      </c>
      <c r="O14" s="33">
        <f t="shared" si="7"/>
        <v>0</v>
      </c>
      <c r="P14" s="71">
        <f t="shared" si="3"/>
        <v>0</v>
      </c>
      <c r="Q14" s="33">
        <f t="shared" si="8"/>
        <v>42.5</v>
      </c>
      <c r="R14" s="43">
        <f t="shared" si="4"/>
        <v>6.2851227447500744</v>
      </c>
    </row>
    <row r="15" spans="2:18" ht="55.5" x14ac:dyDescent="0.25">
      <c r="B15" s="30" t="s">
        <v>18</v>
      </c>
      <c r="C15" s="37" t="s">
        <v>19</v>
      </c>
      <c r="D15" s="31">
        <v>1.7877000000000001</v>
      </c>
      <c r="E15" s="34">
        <v>1548.28</v>
      </c>
      <c r="F15" s="31">
        <v>1.7877000000000001</v>
      </c>
      <c r="G15" s="34">
        <v>1548.09</v>
      </c>
      <c r="H15" s="74">
        <v>1.7877000000000001</v>
      </c>
      <c r="I15" s="76">
        <v>1599.8</v>
      </c>
      <c r="J15" s="35">
        <f t="shared" si="0"/>
        <v>1611</v>
      </c>
      <c r="K15" s="33">
        <f t="shared" si="5"/>
        <v>0</v>
      </c>
      <c r="L15" s="71">
        <f t="shared" si="1"/>
        <v>0</v>
      </c>
      <c r="M15" s="35">
        <f t="shared" si="6"/>
        <v>62.720000000000027</v>
      </c>
      <c r="N15" s="43">
        <f t="shared" si="2"/>
        <v>4.0509468571576219</v>
      </c>
      <c r="O15" s="33">
        <f t="shared" si="7"/>
        <v>0</v>
      </c>
      <c r="P15" s="71">
        <f t="shared" si="3"/>
        <v>0</v>
      </c>
      <c r="Q15" s="35">
        <f t="shared" si="8"/>
        <v>62.910000000000082</v>
      </c>
      <c r="R15" s="43">
        <f t="shared" si="4"/>
        <v>4.0637172257426943</v>
      </c>
    </row>
    <row r="16" spans="2:18" ht="6" customHeight="1" x14ac:dyDescent="0.25">
      <c r="B16" s="5"/>
      <c r="C16" s="8"/>
      <c r="D16" s="24"/>
      <c r="E16" s="14"/>
      <c r="F16" s="24"/>
      <c r="G16" s="14"/>
      <c r="H16" s="74"/>
      <c r="I16" s="76"/>
      <c r="J16" s="7"/>
      <c r="K16" s="27"/>
      <c r="L16" s="27"/>
      <c r="M16" s="7"/>
      <c r="N16" s="7"/>
      <c r="O16" s="27"/>
      <c r="P16" s="27"/>
      <c r="Q16" s="7"/>
      <c r="R16" s="42">
        <f t="shared" si="4"/>
        <v>0</v>
      </c>
    </row>
    <row r="17" spans="2:18" x14ac:dyDescent="0.25">
      <c r="B17" s="5" t="s">
        <v>20</v>
      </c>
      <c r="C17" s="8" t="s">
        <v>21</v>
      </c>
      <c r="D17" s="24">
        <v>2.8330000000000001E-2</v>
      </c>
      <c r="E17" s="14">
        <v>3793.27</v>
      </c>
      <c r="F17" s="26">
        <v>4.8300000000000003E-2</v>
      </c>
      <c r="G17" s="72">
        <v>1885.2</v>
      </c>
      <c r="H17" s="74">
        <v>4.632E-2</v>
      </c>
      <c r="I17" s="76">
        <v>2542</v>
      </c>
      <c r="J17" s="7">
        <f t="shared" ref="J17:J24" si="9">ROUND(I17*$J$1,2)</f>
        <v>2559.79</v>
      </c>
      <c r="K17" s="27">
        <f t="shared" ref="K17:K24" si="10">H17-D17</f>
        <v>1.7989999999999999E-2</v>
      </c>
      <c r="L17" s="45">
        <f t="shared" ref="L17:L24" si="11">IFERROR(K17/D17*100,0)</f>
        <v>63.501588422167309</v>
      </c>
      <c r="M17" s="7">
        <f>J17-E17</f>
        <v>-1233.48</v>
      </c>
      <c r="N17" s="42">
        <f t="shared" ref="N17:N24" si="12">IFERROR(M17/E17*100,0)</f>
        <v>-32.517590363986749</v>
      </c>
      <c r="O17" s="27">
        <f t="shared" ref="O17:O24" si="13">H17-F17</f>
        <v>-1.9800000000000026E-3</v>
      </c>
      <c r="P17" s="45">
        <f t="shared" ref="P17:P24" si="14">IFERROR(O17/F17*100,0)</f>
        <v>-4.0993788819875832</v>
      </c>
      <c r="Q17" s="7">
        <f t="shared" ref="Q17:Q24" si="15">J17-G17</f>
        <v>674.58999999999992</v>
      </c>
      <c r="R17" s="42">
        <f t="shared" si="4"/>
        <v>35.783471249734774</v>
      </c>
    </row>
    <row r="18" spans="2:18" x14ac:dyDescent="0.25">
      <c r="B18" s="5" t="s">
        <v>22</v>
      </c>
      <c r="C18" s="8" t="s">
        <v>21</v>
      </c>
      <c r="D18" s="24">
        <v>1.226E-2</v>
      </c>
      <c r="E18" s="14">
        <v>4283.9799999999996</v>
      </c>
      <c r="F18" s="26">
        <v>1.487E-2</v>
      </c>
      <c r="G18" s="72">
        <v>4318.22</v>
      </c>
      <c r="H18" s="74">
        <v>2.6339999999999999E-2</v>
      </c>
      <c r="I18" s="76">
        <v>3575</v>
      </c>
      <c r="J18" s="7">
        <f t="shared" si="9"/>
        <v>3600.03</v>
      </c>
      <c r="K18" s="27">
        <f t="shared" si="10"/>
        <v>1.4079999999999999E-2</v>
      </c>
      <c r="L18" s="45">
        <f t="shared" si="11"/>
        <v>114.84502446982054</v>
      </c>
      <c r="M18" s="7">
        <f t="shared" ref="M18:M24" si="16">J18-E18</f>
        <v>-683.94999999999936</v>
      </c>
      <c r="N18" s="42">
        <f t="shared" si="12"/>
        <v>-15.965293955620693</v>
      </c>
      <c r="O18" s="27">
        <f t="shared" si="13"/>
        <v>1.1469999999999999E-2</v>
      </c>
      <c r="P18" s="45">
        <f t="shared" si="14"/>
        <v>77.135171486213849</v>
      </c>
      <c r="Q18" s="7">
        <f t="shared" si="15"/>
        <v>-718.19</v>
      </c>
      <c r="R18" s="42">
        <f t="shared" si="4"/>
        <v>-16.631621362505847</v>
      </c>
    </row>
    <row r="19" spans="2:18" ht="19.5" customHeight="1" x14ac:dyDescent="0.25">
      <c r="B19" s="5" t="s">
        <v>23</v>
      </c>
      <c r="C19" s="8" t="s">
        <v>21</v>
      </c>
      <c r="D19" s="24">
        <v>0.11588</v>
      </c>
      <c r="E19" s="13">
        <v>686.37</v>
      </c>
      <c r="F19" s="26">
        <v>5.1959999999999999E-2</v>
      </c>
      <c r="G19" s="13">
        <v>686.37</v>
      </c>
      <c r="H19" s="74">
        <v>8.2860000000000003E-2</v>
      </c>
      <c r="I19" s="74">
        <v>492.1</v>
      </c>
      <c r="J19" s="6">
        <f t="shared" si="9"/>
        <v>495.54</v>
      </c>
      <c r="K19" s="27">
        <f t="shared" si="10"/>
        <v>-3.3019999999999994E-2</v>
      </c>
      <c r="L19" s="45">
        <f t="shared" si="11"/>
        <v>-28.494994822229891</v>
      </c>
      <c r="M19" s="6">
        <f t="shared" si="16"/>
        <v>-190.82999999999998</v>
      </c>
      <c r="N19" s="42">
        <f t="shared" si="12"/>
        <v>-27.802788583417104</v>
      </c>
      <c r="O19" s="27">
        <f t="shared" si="13"/>
        <v>3.0900000000000004E-2</v>
      </c>
      <c r="P19" s="45">
        <f t="shared" si="14"/>
        <v>59.468822170900701</v>
      </c>
      <c r="Q19" s="6">
        <f t="shared" si="15"/>
        <v>-190.82999999999998</v>
      </c>
      <c r="R19" s="42">
        <f t="shared" si="4"/>
        <v>-27.802788583417104</v>
      </c>
    </row>
    <row r="20" spans="2:18" x14ac:dyDescent="0.25">
      <c r="B20" s="5" t="s">
        <v>24</v>
      </c>
      <c r="C20" s="8" t="s">
        <v>21</v>
      </c>
      <c r="D20" s="24">
        <v>4.913E-2</v>
      </c>
      <c r="E20" s="13">
        <v>943.66</v>
      </c>
      <c r="F20" s="26">
        <v>2.6519999999999998E-2</v>
      </c>
      <c r="G20" s="13">
        <v>943.66</v>
      </c>
      <c r="H20" s="74">
        <v>2.9940000000000001E-2</v>
      </c>
      <c r="I20" s="74">
        <v>923.3</v>
      </c>
      <c r="J20" s="6">
        <f t="shared" si="9"/>
        <v>929.76</v>
      </c>
      <c r="K20" s="27">
        <f t="shared" si="10"/>
        <v>-1.9189999999999999E-2</v>
      </c>
      <c r="L20" s="45">
        <f t="shared" si="11"/>
        <v>-39.059637695908812</v>
      </c>
      <c r="M20" s="6">
        <f t="shared" si="16"/>
        <v>-13.899999999999977</v>
      </c>
      <c r="N20" s="42">
        <f t="shared" si="12"/>
        <v>-1.472988152512555</v>
      </c>
      <c r="O20" s="27">
        <f t="shared" si="13"/>
        <v>3.4200000000000029E-3</v>
      </c>
      <c r="P20" s="45">
        <f t="shared" si="14"/>
        <v>12.895927601809968</v>
      </c>
      <c r="Q20" s="7">
        <f t="shared" si="15"/>
        <v>-13.899999999999977</v>
      </c>
      <c r="R20" s="42">
        <f t="shared" si="4"/>
        <v>-1.472988152512555</v>
      </c>
    </row>
    <row r="21" spans="2:18" ht="25.5" x14ac:dyDescent="0.25">
      <c r="B21" s="5" t="s">
        <v>25</v>
      </c>
      <c r="C21" s="8" t="s">
        <v>21</v>
      </c>
      <c r="D21" s="24">
        <v>1.1839999999999999E-3</v>
      </c>
      <c r="E21" s="14">
        <v>9949.06</v>
      </c>
      <c r="F21" s="24">
        <v>1.1839999999999999E-3</v>
      </c>
      <c r="G21" s="14">
        <v>9949.06</v>
      </c>
      <c r="H21" s="74">
        <v>9.2000000000000003E-4</v>
      </c>
      <c r="I21" s="76">
        <v>8174.2</v>
      </c>
      <c r="J21" s="7">
        <f t="shared" si="9"/>
        <v>8231.42</v>
      </c>
      <c r="K21" s="27">
        <f t="shared" si="10"/>
        <v>-2.6399999999999991E-4</v>
      </c>
      <c r="L21" s="45">
        <f t="shared" si="11"/>
        <v>-22.297297297297291</v>
      </c>
      <c r="M21" s="7">
        <f t="shared" si="16"/>
        <v>-1717.6399999999994</v>
      </c>
      <c r="N21" s="42">
        <f t="shared" si="12"/>
        <v>-17.264344571245921</v>
      </c>
      <c r="O21" s="27">
        <f t="shared" si="13"/>
        <v>-2.6399999999999991E-4</v>
      </c>
      <c r="P21" s="45">
        <f t="shared" si="14"/>
        <v>-22.297297297297291</v>
      </c>
      <c r="Q21" s="7">
        <f t="shared" si="15"/>
        <v>-1717.6399999999994</v>
      </c>
      <c r="R21" s="42">
        <f t="shared" si="4"/>
        <v>-17.264344571245921</v>
      </c>
    </row>
    <row r="22" spans="2:18" ht="38.25" x14ac:dyDescent="0.25">
      <c r="B22" s="5" t="s">
        <v>26</v>
      </c>
      <c r="C22" s="8" t="s">
        <v>21</v>
      </c>
      <c r="D22" s="24">
        <v>1.431E-2</v>
      </c>
      <c r="E22" s="14">
        <v>2134.64</v>
      </c>
      <c r="F22" s="26">
        <v>5.8799999999999998E-3</v>
      </c>
      <c r="G22" s="14">
        <v>2134.64</v>
      </c>
      <c r="H22" s="74">
        <v>1.321E-2</v>
      </c>
      <c r="I22" s="76">
        <v>2021.3</v>
      </c>
      <c r="J22" s="7">
        <f t="shared" si="9"/>
        <v>2035.45</v>
      </c>
      <c r="K22" s="27">
        <f t="shared" si="10"/>
        <v>-1.1000000000000003E-3</v>
      </c>
      <c r="L22" s="45">
        <f t="shared" si="11"/>
        <v>-7.6869322152341049</v>
      </c>
      <c r="M22" s="7">
        <f t="shared" si="16"/>
        <v>-99.189999999999827</v>
      </c>
      <c r="N22" s="42">
        <f t="shared" si="12"/>
        <v>-4.6466851553423449</v>
      </c>
      <c r="O22" s="27">
        <f t="shared" si="13"/>
        <v>7.3299999999999997E-3</v>
      </c>
      <c r="P22" s="45">
        <f t="shared" si="14"/>
        <v>124.65986394557822</v>
      </c>
      <c r="Q22" s="7">
        <f t="shared" si="15"/>
        <v>-99.189999999999827</v>
      </c>
      <c r="R22" s="42">
        <f t="shared" si="4"/>
        <v>-4.6466851553423449</v>
      </c>
    </row>
    <row r="23" spans="2:18" ht="28.5" customHeight="1" x14ac:dyDescent="0.25">
      <c r="B23" s="5" t="s">
        <v>27</v>
      </c>
      <c r="C23" s="8" t="s">
        <v>21</v>
      </c>
      <c r="D23" s="24">
        <v>0.12441000000000001</v>
      </c>
      <c r="E23" s="13">
        <v>588.09</v>
      </c>
      <c r="F23" s="26">
        <v>0.31389</v>
      </c>
      <c r="G23" s="13">
        <v>588.09</v>
      </c>
      <c r="H23" s="74">
        <v>0.12837999999999999</v>
      </c>
      <c r="I23" s="74">
        <v>600.5</v>
      </c>
      <c r="J23" s="6">
        <f t="shared" si="9"/>
        <v>604.70000000000005</v>
      </c>
      <c r="K23" s="27">
        <f t="shared" si="10"/>
        <v>3.9699999999999874E-3</v>
      </c>
      <c r="L23" s="45">
        <f t="shared" si="11"/>
        <v>3.1910618117514571</v>
      </c>
      <c r="M23" s="6">
        <f t="shared" si="16"/>
        <v>16.610000000000014</v>
      </c>
      <c r="N23" s="42">
        <f t="shared" si="12"/>
        <v>2.8243976262136772</v>
      </c>
      <c r="O23" s="27">
        <f t="shared" si="13"/>
        <v>-0.18551000000000001</v>
      </c>
      <c r="P23" s="45">
        <f t="shared" si="14"/>
        <v>-59.100321768772503</v>
      </c>
      <c r="Q23" s="6">
        <f t="shared" si="15"/>
        <v>16.610000000000014</v>
      </c>
      <c r="R23" s="42">
        <f t="shared" si="4"/>
        <v>2.8243976262136772</v>
      </c>
    </row>
    <row r="24" spans="2:18" ht="33" customHeight="1" x14ac:dyDescent="0.25">
      <c r="B24" s="59" t="s">
        <v>28</v>
      </c>
      <c r="C24" s="79" t="s">
        <v>29</v>
      </c>
      <c r="D24" s="60"/>
      <c r="E24" s="61"/>
      <c r="F24" s="60"/>
      <c r="G24" s="61"/>
      <c r="H24" s="74">
        <v>2.8700000000000002E-3</v>
      </c>
      <c r="I24" s="76">
        <v>18438.400000000001</v>
      </c>
      <c r="J24" s="63">
        <f t="shared" si="9"/>
        <v>18567.47</v>
      </c>
      <c r="K24" s="62">
        <f t="shared" si="10"/>
        <v>2.8700000000000002E-3</v>
      </c>
      <c r="L24" s="67">
        <f t="shared" si="11"/>
        <v>0</v>
      </c>
      <c r="M24" s="63">
        <f t="shared" si="16"/>
        <v>18567.47</v>
      </c>
      <c r="N24" s="67">
        <f t="shared" si="12"/>
        <v>0</v>
      </c>
      <c r="O24" s="62">
        <f t="shared" si="13"/>
        <v>2.8700000000000002E-3</v>
      </c>
      <c r="P24" s="67">
        <f t="shared" si="14"/>
        <v>0</v>
      </c>
      <c r="Q24" s="63">
        <f t="shared" si="15"/>
        <v>18567.47</v>
      </c>
      <c r="R24" s="67">
        <f t="shared" si="4"/>
        <v>0</v>
      </c>
    </row>
    <row r="25" spans="2:18" ht="25.5" x14ac:dyDescent="0.25">
      <c r="B25" s="12" t="s">
        <v>30</v>
      </c>
      <c r="C25" s="73" t="s">
        <v>8</v>
      </c>
      <c r="D25" s="49" t="s">
        <v>8</v>
      </c>
      <c r="E25" s="16" t="s">
        <v>8</v>
      </c>
      <c r="F25" s="49" t="s">
        <v>8</v>
      </c>
      <c r="G25" s="16" t="s">
        <v>8</v>
      </c>
      <c r="H25" s="75" t="s">
        <v>8</v>
      </c>
      <c r="I25" s="75" t="s">
        <v>8</v>
      </c>
      <c r="J25" s="3"/>
      <c r="K25" s="48" t="s">
        <v>8</v>
      </c>
      <c r="L25" s="48"/>
      <c r="M25" s="3" t="s">
        <v>8</v>
      </c>
      <c r="N25" s="3"/>
      <c r="O25" s="48" t="s">
        <v>8</v>
      </c>
      <c r="P25" s="48"/>
      <c r="Q25" s="3" t="s">
        <v>8</v>
      </c>
      <c r="R25" s="44">
        <f t="shared" si="4"/>
        <v>0</v>
      </c>
    </row>
    <row r="26" spans="2:18" ht="38.25" x14ac:dyDescent="0.25">
      <c r="B26" s="23" t="s">
        <v>45</v>
      </c>
      <c r="C26" s="48" t="s">
        <v>31</v>
      </c>
      <c r="D26" s="24">
        <v>6.1074000000000003E-2</v>
      </c>
      <c r="E26" s="25">
        <v>22296.69</v>
      </c>
      <c r="F26" s="24">
        <v>6.1074000000000003E-2</v>
      </c>
      <c r="G26" s="25">
        <v>22296.69</v>
      </c>
      <c r="H26" s="74">
        <v>6.8590999999999999E-2</v>
      </c>
      <c r="I26" s="76">
        <v>23192.7</v>
      </c>
      <c r="J26" s="28">
        <f t="shared" ref="J26:J33" si="17">ROUND(I26*$J$1,2)</f>
        <v>23355.05</v>
      </c>
      <c r="K26" s="27">
        <f>H26-D26</f>
        <v>7.5169999999999959E-3</v>
      </c>
      <c r="L26" s="45">
        <f t="shared" ref="L26:L33" si="18">IFERROR(K26/D26*100,0)</f>
        <v>12.308019779284139</v>
      </c>
      <c r="M26" s="28">
        <f>J26-E26</f>
        <v>1058.3600000000006</v>
      </c>
      <c r="N26" s="28">
        <f t="shared" ref="N26:N32" si="19">IFERROR(M26/E26*100,0)</f>
        <v>4.7467135256399073</v>
      </c>
      <c r="O26" s="27">
        <f>H26-F26</f>
        <v>7.5169999999999959E-3</v>
      </c>
      <c r="P26" s="45">
        <f t="shared" ref="P26:P33" si="20">IFERROR(O26/F26*100,0)</f>
        <v>12.308019779284139</v>
      </c>
      <c r="Q26" s="28">
        <f>J26-G26</f>
        <v>1058.3600000000006</v>
      </c>
      <c r="R26" s="45">
        <f t="shared" si="4"/>
        <v>4.7467135256399073</v>
      </c>
    </row>
    <row r="27" spans="2:18" ht="51" x14ac:dyDescent="0.25">
      <c r="B27" s="10" t="s">
        <v>36</v>
      </c>
      <c r="C27" s="73" t="s">
        <v>32</v>
      </c>
      <c r="D27" s="24">
        <v>6.9350000000000002E-3</v>
      </c>
      <c r="E27" s="18">
        <v>85294.01</v>
      </c>
      <c r="F27" s="24">
        <v>6.9350000000000002E-3</v>
      </c>
      <c r="G27" s="18">
        <v>85294.01</v>
      </c>
      <c r="H27" s="74">
        <v>9.0069999999999994E-3</v>
      </c>
      <c r="I27" s="76">
        <v>79186.3</v>
      </c>
      <c r="J27" s="11">
        <f t="shared" si="17"/>
        <v>79740.600000000006</v>
      </c>
      <c r="K27" s="27">
        <f t="shared" ref="K27:K32" si="21">H27-D27</f>
        <v>2.0719999999999992E-3</v>
      </c>
      <c r="L27" s="45">
        <f t="shared" si="18"/>
        <v>29.877433309300638</v>
      </c>
      <c r="M27" s="11">
        <f t="shared" ref="M27:M32" si="22">J27-E27</f>
        <v>-5553.4099999999889</v>
      </c>
      <c r="N27" s="11">
        <f t="shared" si="19"/>
        <v>-6.5109026999668433</v>
      </c>
      <c r="O27" s="27">
        <f t="shared" ref="O27:O32" si="23">H27-F27</f>
        <v>2.0719999999999992E-3</v>
      </c>
      <c r="P27" s="45">
        <f t="shared" si="20"/>
        <v>29.877433309300638</v>
      </c>
      <c r="Q27" s="11">
        <f t="shared" ref="Q27:Q32" si="24">J27-G27</f>
        <v>-5553.4099999999889</v>
      </c>
      <c r="R27" s="39">
        <f t="shared" si="4"/>
        <v>-6.5109026999668433</v>
      </c>
    </row>
    <row r="28" spans="2:18" ht="38.25" x14ac:dyDescent="0.25">
      <c r="B28" s="10" t="s">
        <v>37</v>
      </c>
      <c r="C28" s="73" t="s">
        <v>32</v>
      </c>
      <c r="D28" s="24">
        <v>4.4999999999999999E-4</v>
      </c>
      <c r="E28" s="18">
        <v>125601.60000000001</v>
      </c>
      <c r="F28" s="24">
        <v>5.9000000000000003E-4</v>
      </c>
      <c r="G28" s="18">
        <v>95868.47</v>
      </c>
      <c r="H28" s="74">
        <v>4.6299999999999998E-4</v>
      </c>
      <c r="I28" s="76">
        <v>124728.5</v>
      </c>
      <c r="J28" s="11">
        <f t="shared" si="17"/>
        <v>125601.60000000001</v>
      </c>
      <c r="K28" s="27">
        <f t="shared" si="21"/>
        <v>1.2999999999999991E-5</v>
      </c>
      <c r="L28" s="45">
        <f t="shared" si="18"/>
        <v>2.8888888888888871</v>
      </c>
      <c r="M28" s="11">
        <f t="shared" si="22"/>
        <v>0</v>
      </c>
      <c r="N28" s="11">
        <f t="shared" si="19"/>
        <v>0</v>
      </c>
      <c r="O28" s="27">
        <f t="shared" si="23"/>
        <v>-1.2700000000000005E-4</v>
      </c>
      <c r="P28" s="45">
        <f t="shared" si="20"/>
        <v>-21.525423728813568</v>
      </c>
      <c r="Q28" s="11">
        <f t="shared" si="24"/>
        <v>29733.130000000005</v>
      </c>
      <c r="R28" s="39">
        <f t="shared" si="4"/>
        <v>31.014503517162634</v>
      </c>
    </row>
    <row r="29" spans="2:18" ht="45" customHeight="1" x14ac:dyDescent="0.25">
      <c r="B29" s="23" t="s">
        <v>38</v>
      </c>
      <c r="C29" s="48" t="s">
        <v>33</v>
      </c>
      <c r="D29" s="24">
        <v>0.16559199999999999</v>
      </c>
      <c r="E29" s="25">
        <v>36339.11</v>
      </c>
      <c r="F29" s="24">
        <v>0.16559199999999999</v>
      </c>
      <c r="G29" s="25">
        <v>36339.11</v>
      </c>
      <c r="H29" s="74">
        <v>0.16633600000000001</v>
      </c>
      <c r="I29" s="76">
        <v>37314.5</v>
      </c>
      <c r="J29" s="28">
        <f t="shared" si="17"/>
        <v>37575.699999999997</v>
      </c>
      <c r="K29" s="27">
        <f t="shared" si="21"/>
        <v>7.4400000000002242E-4</v>
      </c>
      <c r="L29" s="45">
        <f t="shared" si="18"/>
        <v>0.44929706749119674</v>
      </c>
      <c r="M29" s="28">
        <f t="shared" si="22"/>
        <v>1236.5899999999965</v>
      </c>
      <c r="N29" s="28">
        <f t="shared" si="19"/>
        <v>3.402917682904167</v>
      </c>
      <c r="O29" s="27">
        <f t="shared" si="23"/>
        <v>7.4400000000002242E-4</v>
      </c>
      <c r="P29" s="45">
        <f t="shared" si="20"/>
        <v>0.44929706749119674</v>
      </c>
      <c r="Q29" s="28">
        <f t="shared" si="24"/>
        <v>1236.5899999999965</v>
      </c>
      <c r="R29" s="45">
        <f t="shared" si="4"/>
        <v>3.402917682904167</v>
      </c>
    </row>
    <row r="30" spans="2:18" ht="40.5" customHeight="1" x14ac:dyDescent="0.25">
      <c r="B30" s="10" t="s">
        <v>39</v>
      </c>
      <c r="C30" s="73" t="s">
        <v>33</v>
      </c>
      <c r="D30" s="24">
        <v>9.4900000000000002E-3</v>
      </c>
      <c r="E30" s="18">
        <v>110526.51</v>
      </c>
      <c r="F30" s="24">
        <v>9.4900000000000002E-3</v>
      </c>
      <c r="G30" s="18">
        <v>110526.51</v>
      </c>
      <c r="H30" s="74">
        <v>9.4879999999999999E-3</v>
      </c>
      <c r="I30" s="76">
        <v>101250.1</v>
      </c>
      <c r="J30" s="11">
        <f t="shared" si="17"/>
        <v>101958.85</v>
      </c>
      <c r="K30" s="50">
        <f t="shared" si="21"/>
        <v>-2.0000000000002655E-6</v>
      </c>
      <c r="L30" s="45">
        <f t="shared" si="18"/>
        <v>-2.1074815595366336E-2</v>
      </c>
      <c r="M30" s="11">
        <f t="shared" si="22"/>
        <v>-8567.6599999999889</v>
      </c>
      <c r="N30" s="11">
        <f t="shared" si="19"/>
        <v>-7.7516787601454071</v>
      </c>
      <c r="O30" s="50">
        <f t="shared" si="23"/>
        <v>-2.0000000000002655E-6</v>
      </c>
      <c r="P30" s="45">
        <f t="shared" si="20"/>
        <v>-2.1074815595366336E-2</v>
      </c>
      <c r="Q30" s="11">
        <f t="shared" si="24"/>
        <v>-8567.6599999999889</v>
      </c>
      <c r="R30" s="39">
        <f t="shared" si="4"/>
        <v>-7.7516787601454071</v>
      </c>
    </row>
    <row r="31" spans="2:18" ht="60.75" customHeight="1" x14ac:dyDescent="0.25">
      <c r="B31" s="10" t="s">
        <v>40</v>
      </c>
      <c r="C31" s="73" t="s">
        <v>33</v>
      </c>
      <c r="D31" s="24">
        <v>4.4400000000000004E-3</v>
      </c>
      <c r="E31" s="18">
        <v>36810.99</v>
      </c>
      <c r="F31" s="24">
        <v>4.4400000000000004E-3</v>
      </c>
      <c r="G31" s="18">
        <v>36810.99</v>
      </c>
      <c r="H31" s="74">
        <v>4.4429999999999999E-3</v>
      </c>
      <c r="I31" s="76">
        <v>38662.5</v>
      </c>
      <c r="J31" s="11">
        <f t="shared" si="17"/>
        <v>38933.14</v>
      </c>
      <c r="K31" s="27">
        <f t="shared" si="21"/>
        <v>2.9999999999995308E-6</v>
      </c>
      <c r="L31" s="45">
        <f t="shared" si="18"/>
        <v>6.7567567567556996E-2</v>
      </c>
      <c r="M31" s="11">
        <f t="shared" si="22"/>
        <v>2122.1500000000015</v>
      </c>
      <c r="N31" s="11">
        <f t="shared" si="19"/>
        <v>5.7649902923012979</v>
      </c>
      <c r="O31" s="27">
        <f t="shared" si="23"/>
        <v>2.9999999999995308E-6</v>
      </c>
      <c r="P31" s="45">
        <f t="shared" si="20"/>
        <v>6.7567567567556996E-2</v>
      </c>
      <c r="Q31" s="11">
        <f t="shared" si="24"/>
        <v>2122.1500000000015</v>
      </c>
      <c r="R31" s="39">
        <f t="shared" si="4"/>
        <v>5.7649902923012979</v>
      </c>
    </row>
    <row r="32" spans="2:18" ht="48.75" customHeight="1" x14ac:dyDescent="0.25">
      <c r="B32" s="10" t="s">
        <v>61</v>
      </c>
      <c r="C32" s="73" t="s">
        <v>33</v>
      </c>
      <c r="D32" s="24">
        <v>1.1100000000000001E-3</v>
      </c>
      <c r="E32" s="18">
        <f>E31</f>
        <v>36810.99</v>
      </c>
      <c r="F32" s="24">
        <v>1.1100000000000001E-3</v>
      </c>
      <c r="G32" s="18">
        <f>G31</f>
        <v>36810.99</v>
      </c>
      <c r="H32" s="74">
        <f>ROUND(H31*0.25,6)</f>
        <v>1.111E-3</v>
      </c>
      <c r="I32" s="76">
        <f>I31</f>
        <v>38662.5</v>
      </c>
      <c r="J32" s="11">
        <f t="shared" si="17"/>
        <v>38933.14</v>
      </c>
      <c r="K32" s="27">
        <f t="shared" si="21"/>
        <v>9.9999999999991589E-7</v>
      </c>
      <c r="L32" s="45">
        <f t="shared" si="18"/>
        <v>9.0090090090082509E-2</v>
      </c>
      <c r="M32" s="11">
        <f t="shared" si="22"/>
        <v>2122.1500000000015</v>
      </c>
      <c r="N32" s="11">
        <f t="shared" si="19"/>
        <v>5.7649902923012979</v>
      </c>
      <c r="O32" s="27">
        <f t="shared" si="23"/>
        <v>9.9999999999991589E-7</v>
      </c>
      <c r="P32" s="45">
        <f t="shared" si="20"/>
        <v>9.0090090090082509E-2</v>
      </c>
      <c r="Q32" s="11">
        <f t="shared" si="24"/>
        <v>2122.1500000000015</v>
      </c>
      <c r="R32" s="39">
        <f t="shared" si="4"/>
        <v>5.7649902923012979</v>
      </c>
    </row>
    <row r="33" spans="1:18" ht="32.25" customHeight="1" x14ac:dyDescent="0.25">
      <c r="B33" s="59" t="s">
        <v>41</v>
      </c>
      <c r="C33" s="79" t="s">
        <v>33</v>
      </c>
      <c r="D33" s="64" t="s">
        <v>8</v>
      </c>
      <c r="E33" s="61"/>
      <c r="F33" s="64" t="s">
        <v>8</v>
      </c>
      <c r="G33" s="61"/>
      <c r="H33" s="74">
        <v>3.7799999999999999E-3</v>
      </c>
      <c r="I33" s="76">
        <v>116200</v>
      </c>
      <c r="J33" s="63">
        <f t="shared" si="17"/>
        <v>117013.4</v>
      </c>
      <c r="K33" s="62">
        <f>H33</f>
        <v>3.7799999999999999E-3</v>
      </c>
      <c r="L33" s="67">
        <f t="shared" si="18"/>
        <v>0</v>
      </c>
      <c r="M33" s="63"/>
      <c r="N33" s="63"/>
      <c r="O33" s="62">
        <f>H33</f>
        <v>3.7799999999999999E-3</v>
      </c>
      <c r="P33" s="67">
        <f t="shared" si="20"/>
        <v>0</v>
      </c>
      <c r="Q33" s="63"/>
      <c r="R33" s="63"/>
    </row>
    <row r="35" spans="1:18" ht="32.25" customHeight="1" x14ac:dyDescent="0.25">
      <c r="A35" s="17">
        <v>1</v>
      </c>
      <c r="B35" s="83" t="s">
        <v>44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</row>
  </sheetData>
  <mergeCells count="10">
    <mergeCell ref="M1:R1"/>
    <mergeCell ref="B35:Q35"/>
    <mergeCell ref="H3:J3"/>
    <mergeCell ref="B2:K2"/>
    <mergeCell ref="K3:N3"/>
    <mergeCell ref="O3:R3"/>
    <mergeCell ref="B3:B4"/>
    <mergeCell ref="C3:C4"/>
    <mergeCell ref="D3:E3"/>
    <mergeCell ref="F3:G3"/>
  </mergeCells>
  <printOptions horizontalCentered="1" verticalCentered="1"/>
  <pageMargins left="0" right="0" top="0" bottom="0" header="0" footer="0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tabSelected="1" zoomScale="90" zoomScaleNormal="90" workbookViewId="0">
      <pane xSplit="3" ySplit="6" topLeftCell="D7" activePane="bottomRight" state="frozen"/>
      <selection activeCell="H33" sqref="H33"/>
      <selection pane="topRight" activeCell="H33" sqref="H33"/>
      <selection pane="bottomLeft" activeCell="H33" sqref="H33"/>
      <selection pane="bottomRight" activeCell="O1" sqref="O1:R1"/>
    </sheetView>
  </sheetViews>
  <sheetFormatPr defaultRowHeight="15" x14ac:dyDescent="0.25"/>
  <cols>
    <col min="1" max="1" width="2.5703125" customWidth="1"/>
    <col min="2" max="2" width="56.42578125" customWidth="1"/>
    <col min="3" max="3" width="13.42578125" style="78" customWidth="1"/>
    <col min="4" max="4" width="15.28515625" customWidth="1"/>
    <col min="5" max="5" width="17.7109375" customWidth="1"/>
    <col min="6" max="6" width="16.140625" customWidth="1"/>
    <col min="7" max="7" width="17.42578125" customWidth="1"/>
    <col min="8" max="8" width="12.7109375" customWidth="1"/>
    <col min="9" max="9" width="15.28515625" hidden="1" customWidth="1"/>
    <col min="10" max="10" width="19.140625" customWidth="1"/>
    <col min="11" max="11" width="15.28515625" customWidth="1"/>
    <col min="12" max="12" width="8.7109375" customWidth="1"/>
    <col min="13" max="13" width="18" customWidth="1"/>
    <col min="14" max="14" width="9.140625" customWidth="1"/>
    <col min="15" max="15" width="15" customWidth="1"/>
    <col min="16" max="16" width="8.7109375" customWidth="1"/>
    <col min="17" max="17" width="20.5703125" customWidth="1"/>
    <col min="18" max="18" width="9.7109375" customWidth="1"/>
  </cols>
  <sheetData>
    <row r="1" spans="2:18" ht="15.75" x14ac:dyDescent="0.25">
      <c r="B1" s="1"/>
      <c r="C1" s="78" t="s">
        <v>59</v>
      </c>
      <c r="D1" s="57">
        <v>1281277</v>
      </c>
      <c r="G1" s="58" t="s">
        <v>58</v>
      </c>
      <c r="H1" s="40">
        <v>1265106</v>
      </c>
      <c r="J1">
        <v>1.0069999999999999</v>
      </c>
      <c r="O1" s="97" t="s">
        <v>72</v>
      </c>
      <c r="P1" s="97"/>
      <c r="Q1" s="97"/>
      <c r="R1" s="97"/>
    </row>
    <row r="2" spans="2:18" ht="24.75" customHeight="1" x14ac:dyDescent="0.25">
      <c r="B2" s="2" t="s">
        <v>35</v>
      </c>
      <c r="I2" t="s">
        <v>34</v>
      </c>
    </row>
    <row r="3" spans="2:18" ht="39.75" customHeight="1" x14ac:dyDescent="0.25">
      <c r="B3" s="93" t="s">
        <v>0</v>
      </c>
      <c r="C3" s="93" t="s">
        <v>1</v>
      </c>
      <c r="D3" s="89" t="s">
        <v>46</v>
      </c>
      <c r="E3" s="96"/>
      <c r="F3" s="89" t="s">
        <v>69</v>
      </c>
      <c r="G3" s="96"/>
      <c r="H3" s="84" t="s">
        <v>2</v>
      </c>
      <c r="I3" s="85"/>
      <c r="J3" s="86"/>
      <c r="K3" s="89" t="s">
        <v>47</v>
      </c>
      <c r="L3" s="90"/>
      <c r="M3" s="91"/>
      <c r="N3" s="92"/>
      <c r="O3" s="93" t="s">
        <v>48</v>
      </c>
      <c r="P3" s="93"/>
      <c r="Q3" s="94"/>
      <c r="R3" s="95"/>
    </row>
    <row r="4" spans="2:18" ht="101.25" customHeight="1" x14ac:dyDescent="0.25">
      <c r="B4" s="93"/>
      <c r="C4" s="93"/>
      <c r="D4" s="48" t="s">
        <v>53</v>
      </c>
      <c r="E4" s="22" t="s">
        <v>54</v>
      </c>
      <c r="F4" s="48" t="s">
        <v>53</v>
      </c>
      <c r="G4" s="22" t="s">
        <v>54</v>
      </c>
      <c r="H4" s="75" t="s">
        <v>3</v>
      </c>
      <c r="I4" s="3" t="s">
        <v>50</v>
      </c>
      <c r="J4" s="22" t="s">
        <v>54</v>
      </c>
      <c r="K4" s="48" t="s">
        <v>57</v>
      </c>
      <c r="L4" s="48" t="s">
        <v>62</v>
      </c>
      <c r="M4" s="22" t="s">
        <v>54</v>
      </c>
      <c r="N4" s="22" t="s">
        <v>63</v>
      </c>
      <c r="O4" s="48" t="s">
        <v>57</v>
      </c>
      <c r="P4" s="48" t="s">
        <v>64</v>
      </c>
      <c r="Q4" s="22" t="s">
        <v>54</v>
      </c>
      <c r="R4" s="22" t="s">
        <v>65</v>
      </c>
    </row>
    <row r="5" spans="2:18" ht="16.5" customHeight="1" x14ac:dyDescent="0.25">
      <c r="B5" s="3">
        <v>1</v>
      </c>
      <c r="C5" s="73">
        <v>2</v>
      </c>
      <c r="D5" s="48">
        <v>3</v>
      </c>
      <c r="E5" s="3">
        <v>4</v>
      </c>
      <c r="F5" s="48">
        <v>5</v>
      </c>
      <c r="G5" s="3">
        <v>6</v>
      </c>
      <c r="H5" s="75">
        <v>7</v>
      </c>
      <c r="I5" s="3">
        <v>4</v>
      </c>
      <c r="J5" s="3">
        <v>8</v>
      </c>
      <c r="K5" s="48">
        <v>9</v>
      </c>
      <c r="L5" s="48"/>
      <c r="M5" s="3">
        <v>10</v>
      </c>
      <c r="N5" s="3"/>
      <c r="O5" s="48">
        <v>11</v>
      </c>
      <c r="P5" s="48"/>
      <c r="Q5" s="3">
        <v>12</v>
      </c>
      <c r="R5" s="3"/>
    </row>
    <row r="6" spans="2:18" ht="25.5" x14ac:dyDescent="0.25">
      <c r="B6" s="38" t="s">
        <v>5</v>
      </c>
      <c r="C6" s="37" t="s">
        <v>6</v>
      </c>
      <c r="D6" s="46">
        <f>ROUND($D$1*'пр 1.1'!D6,0)</f>
        <v>371570</v>
      </c>
      <c r="E6" s="32">
        <f>ROUND(D6*'пр 1.1'!E6,2)</f>
        <v>1015274152.3</v>
      </c>
      <c r="F6" s="46">
        <f>ROUND($D$1*'пр 1.1'!F6,0)</f>
        <v>371570</v>
      </c>
      <c r="G6" s="32">
        <f>ROUND(F6*'пр 1.1'!G6,2)</f>
        <v>1015274152.3</v>
      </c>
      <c r="H6" s="81">
        <f>ROUND($H$1*'пр 1.1'!H6,0)</f>
        <v>366881</v>
      </c>
      <c r="I6" s="35">
        <f>ROUND(2884.7,2)</f>
        <v>2884.7</v>
      </c>
      <c r="J6" s="35">
        <f>ROUND(H6*'пр 1.1'!J6,2)</f>
        <v>1065748948.09</v>
      </c>
      <c r="K6" s="46">
        <f>H6-D6</f>
        <v>-4689</v>
      </c>
      <c r="L6" s="29">
        <f>IFERROR(K6/D6*100,0)</f>
        <v>-1.2619425680221761</v>
      </c>
      <c r="M6" s="32">
        <f>J6-E6</f>
        <v>50474795.790000081</v>
      </c>
      <c r="N6" s="32">
        <f>IFERROR(M6/E6*100,0)</f>
        <v>4.9715434669201999</v>
      </c>
      <c r="O6" s="46">
        <f>H6-F6</f>
        <v>-4689</v>
      </c>
      <c r="P6" s="29">
        <f>IFERROR(O6/F6*100,0)</f>
        <v>-1.2619425680221761</v>
      </c>
      <c r="Q6" s="32">
        <f>J6-G6</f>
        <v>50474795.790000081</v>
      </c>
      <c r="R6" s="32">
        <f>IFERROR(Q6/G6*100,0)</f>
        <v>4.9715434669201999</v>
      </c>
    </row>
    <row r="7" spans="2:18" ht="18.75" customHeight="1" x14ac:dyDescent="0.25">
      <c r="B7" s="4" t="s">
        <v>7</v>
      </c>
      <c r="C7" s="8" t="s">
        <v>8</v>
      </c>
      <c r="D7" s="49" t="s">
        <v>8</v>
      </c>
      <c r="E7" s="15" t="s">
        <v>8</v>
      </c>
      <c r="F7" s="49" t="s">
        <v>8</v>
      </c>
      <c r="G7" s="15" t="s">
        <v>8</v>
      </c>
      <c r="H7" s="75" t="s">
        <v>8</v>
      </c>
      <c r="I7" s="8" t="s">
        <v>8</v>
      </c>
      <c r="J7" s="8"/>
      <c r="K7" s="49" t="s">
        <v>8</v>
      </c>
      <c r="L7" s="49"/>
      <c r="M7" s="15" t="s">
        <v>8</v>
      </c>
      <c r="N7" s="15"/>
      <c r="O7" s="49" t="s">
        <v>8</v>
      </c>
      <c r="P7" s="49"/>
      <c r="Q7" s="15" t="s">
        <v>8</v>
      </c>
      <c r="R7" s="15"/>
    </row>
    <row r="8" spans="2:18" ht="24.75" customHeight="1" x14ac:dyDescent="0.25">
      <c r="B8" s="9" t="s">
        <v>9</v>
      </c>
      <c r="C8" s="73" t="s">
        <v>8</v>
      </c>
      <c r="D8" s="24" t="s">
        <v>8</v>
      </c>
      <c r="E8" s="47">
        <f>E9+E14+E15</f>
        <v>6175263489.1300001</v>
      </c>
      <c r="F8" s="24" t="s">
        <v>8</v>
      </c>
      <c r="G8" s="47">
        <f>G9+G14+G15</f>
        <v>6175018573.6800003</v>
      </c>
      <c r="H8" s="74" t="s">
        <v>8</v>
      </c>
      <c r="I8" s="3" t="s">
        <v>8</v>
      </c>
      <c r="J8" s="47">
        <f>J9+J14+J15+J24</f>
        <v>6739367632.1100006</v>
      </c>
      <c r="K8" s="24" t="s">
        <v>8</v>
      </c>
      <c r="L8" s="24"/>
      <c r="M8" s="47">
        <f>M9+M14+M15+M24</f>
        <v>564104142.98000026</v>
      </c>
      <c r="N8" s="47">
        <f t="shared" ref="N8:N24" si="0">IFERROR(M8/E8*100,0)</f>
        <v>9.1348999758951805</v>
      </c>
      <c r="O8" s="24" t="s">
        <v>8</v>
      </c>
      <c r="P8" s="24"/>
      <c r="Q8" s="47">
        <f>Q9+Q14+Q15+Q24</f>
        <v>564349058.43000054</v>
      </c>
      <c r="R8" s="47">
        <f t="shared" ref="R8:R24" si="1">IFERROR(Q8/G8*100,0)</f>
        <v>9.1392285172298173</v>
      </c>
    </row>
    <row r="9" spans="2:18" ht="42" customHeight="1" x14ac:dyDescent="0.25">
      <c r="B9" s="30" t="s">
        <v>10</v>
      </c>
      <c r="C9" s="37" t="s">
        <v>68</v>
      </c>
      <c r="D9" s="46">
        <f>ROUND($D$1*'пр 1.1'!D9,0)</f>
        <v>3754142</v>
      </c>
      <c r="E9" s="36">
        <f>E10+E11+E13</f>
        <v>2161006162.3299999</v>
      </c>
      <c r="F9" s="46">
        <f>ROUND($D$1*'пр 1.1'!F9,0)</f>
        <v>3754142</v>
      </c>
      <c r="G9" s="36">
        <f>G10+G11+G13</f>
        <v>2161006162.3299999</v>
      </c>
      <c r="H9" s="81">
        <f>ROUND($H$1*'пр 1.1'!H9,0)</f>
        <v>3706761</v>
      </c>
      <c r="I9" s="37">
        <f t="shared" ref="I9:I15" si="2">ROUND(2884.7,2)</f>
        <v>2884.7</v>
      </c>
      <c r="J9" s="41">
        <f>J10+J11+J13</f>
        <v>2537478282.6400003</v>
      </c>
      <c r="K9" s="46">
        <f>H9-D9</f>
        <v>-47381</v>
      </c>
      <c r="L9" s="29">
        <f t="shared" ref="L9:L15" si="3">IFERROR(K9/D9*100,0)</f>
        <v>-1.2620993025836529</v>
      </c>
      <c r="M9" s="36">
        <f>J9-E9</f>
        <v>376472120.31000042</v>
      </c>
      <c r="N9" s="36">
        <f t="shared" si="0"/>
        <v>17.421149780715464</v>
      </c>
      <c r="O9" s="46">
        <f>H9-F9</f>
        <v>-47381</v>
      </c>
      <c r="P9" s="29">
        <f t="shared" ref="P9:P15" si="4">IFERROR(O9/F9*100,0)</f>
        <v>-1.2620993025836529</v>
      </c>
      <c r="Q9" s="36">
        <f>J9-G9</f>
        <v>376472120.31000042</v>
      </c>
      <c r="R9" s="36">
        <f t="shared" si="1"/>
        <v>17.421149780715464</v>
      </c>
    </row>
    <row r="10" spans="2:18" ht="25.5" x14ac:dyDescent="0.25">
      <c r="B10" s="10" t="s">
        <v>11</v>
      </c>
      <c r="C10" s="73" t="s">
        <v>12</v>
      </c>
      <c r="D10" s="46">
        <f>ROUND($D$1*'пр 1.1'!D10,0)</f>
        <v>333132</v>
      </c>
      <c r="E10" s="19">
        <f>ROUND(D10*'пр 1.1'!E10,2)</f>
        <v>636208830.96000004</v>
      </c>
      <c r="F10" s="46">
        <f>ROUND($D$1*'пр 1.1'!F10,0)</f>
        <v>333132</v>
      </c>
      <c r="G10" s="19">
        <f>ROUND(F10*'пр 1.1'!G10,2)</f>
        <v>636208830.96000004</v>
      </c>
      <c r="H10" s="81">
        <f>ROUND($H$1*'пр 1.1'!H10,0)</f>
        <v>344109</v>
      </c>
      <c r="I10" s="11">
        <f t="shared" si="2"/>
        <v>2884.7</v>
      </c>
      <c r="J10" s="39">
        <f>ROUND(H10*'пр 1.1'!J10,2)</f>
        <v>698544711.09000003</v>
      </c>
      <c r="K10" s="46">
        <f t="shared" ref="K10:K15" si="5">H10-D10</f>
        <v>10977</v>
      </c>
      <c r="L10" s="29">
        <f t="shared" si="3"/>
        <v>3.2950902345016386</v>
      </c>
      <c r="M10" s="19">
        <f t="shared" ref="M10:M15" si="6">J10-E10</f>
        <v>62335880.129999995</v>
      </c>
      <c r="N10" s="19">
        <f t="shared" si="0"/>
        <v>9.7980218281376228</v>
      </c>
      <c r="O10" s="46">
        <f t="shared" ref="O10:O15" si="7">H10-F10</f>
        <v>10977</v>
      </c>
      <c r="P10" s="29">
        <f t="shared" si="4"/>
        <v>3.2950902345016386</v>
      </c>
      <c r="Q10" s="19">
        <f t="shared" ref="Q10:Q15" si="8">J10-G10</f>
        <v>62335880.129999995</v>
      </c>
      <c r="R10" s="19">
        <f t="shared" si="1"/>
        <v>9.7980218281376228</v>
      </c>
    </row>
    <row r="11" spans="2:18" ht="21" customHeight="1" x14ac:dyDescent="0.25">
      <c r="B11" s="5" t="s">
        <v>13</v>
      </c>
      <c r="C11" s="8" t="s">
        <v>12</v>
      </c>
      <c r="D11" s="46">
        <f>ROUND($D$1*'пр 1.1'!D11,0)</f>
        <v>243443</v>
      </c>
      <c r="E11" s="20">
        <f>ROUND(D11*'пр 1.1'!E11,2)</f>
        <v>534445024.48000002</v>
      </c>
      <c r="F11" s="46">
        <f>ROUND($D$1*'пр 1.1'!F11,0)</f>
        <v>243443</v>
      </c>
      <c r="G11" s="20">
        <f>ROUND(F11*'пр 1.1'!G11,2)</f>
        <v>534445024.48000002</v>
      </c>
      <c r="H11" s="81">
        <f>ROUND($H$1*'пр 1.1'!H11,0)</f>
        <v>332723</v>
      </c>
      <c r="I11" s="7">
        <f t="shared" si="2"/>
        <v>2884.7</v>
      </c>
      <c r="J11" s="42">
        <f>ROUND(H11*'пр 1.1'!J11,2)</f>
        <v>835118093.85000002</v>
      </c>
      <c r="K11" s="46">
        <f t="shared" si="5"/>
        <v>89280</v>
      </c>
      <c r="L11" s="29">
        <f t="shared" si="3"/>
        <v>36.673882592639757</v>
      </c>
      <c r="M11" s="20">
        <f t="shared" si="6"/>
        <v>300673069.37</v>
      </c>
      <c r="N11" s="20">
        <f t="shared" si="0"/>
        <v>56.258933210678954</v>
      </c>
      <c r="O11" s="46">
        <f t="shared" si="7"/>
        <v>89280</v>
      </c>
      <c r="P11" s="29">
        <f t="shared" si="4"/>
        <v>36.673882592639757</v>
      </c>
      <c r="Q11" s="20">
        <f t="shared" si="8"/>
        <v>300673069.37</v>
      </c>
      <c r="R11" s="20">
        <f t="shared" si="1"/>
        <v>56.258933210678954</v>
      </c>
    </row>
    <row r="12" spans="2:18" ht="23.25" customHeight="1" x14ac:dyDescent="0.25">
      <c r="B12" s="5" t="s">
        <v>14</v>
      </c>
      <c r="C12" s="8" t="s">
        <v>12</v>
      </c>
      <c r="D12" s="46">
        <f>ROUND($D$1*'пр 1.1'!D12,0)</f>
        <v>0</v>
      </c>
      <c r="E12" s="20">
        <f>ROUND(D12*'пр 1.1'!E12,2)</f>
        <v>0</v>
      </c>
      <c r="F12" s="46">
        <f>ROUND($D$1*'пр 1.1'!F12,0)</f>
        <v>0</v>
      </c>
      <c r="G12" s="20">
        <f>ROUND(F12*'пр 1.1'!G12,2)</f>
        <v>0</v>
      </c>
      <c r="H12" s="81">
        <f>ROUND($H$1*'пр 1.1'!H12,0)</f>
        <v>0</v>
      </c>
      <c r="I12" s="7">
        <f t="shared" si="2"/>
        <v>2884.7</v>
      </c>
      <c r="J12" s="42">
        <f>ROUND(H12*'пр 1.1'!J12,2)</f>
        <v>0</v>
      </c>
      <c r="K12" s="46">
        <f t="shared" si="5"/>
        <v>0</v>
      </c>
      <c r="L12" s="29">
        <f t="shared" si="3"/>
        <v>0</v>
      </c>
      <c r="M12" s="20">
        <f t="shared" si="6"/>
        <v>0</v>
      </c>
      <c r="N12" s="20">
        <f t="shared" si="0"/>
        <v>0</v>
      </c>
      <c r="O12" s="46">
        <f t="shared" si="7"/>
        <v>0</v>
      </c>
      <c r="P12" s="29">
        <f t="shared" si="4"/>
        <v>0</v>
      </c>
      <c r="Q12" s="20">
        <f t="shared" si="8"/>
        <v>0</v>
      </c>
      <c r="R12" s="20">
        <f t="shared" si="1"/>
        <v>0</v>
      </c>
    </row>
    <row r="13" spans="2:18" ht="21.75" customHeight="1" x14ac:dyDescent="0.25">
      <c r="B13" s="5" t="s">
        <v>15</v>
      </c>
      <c r="C13" s="8" t="s">
        <v>16</v>
      </c>
      <c r="D13" s="46">
        <f>ROUND($D$1*'пр 1.1'!D13,0)</f>
        <v>3177567</v>
      </c>
      <c r="E13" s="20">
        <f>ROUND(D13*'пр 1.1'!E13,2)</f>
        <v>990352306.88999999</v>
      </c>
      <c r="F13" s="46">
        <f>ROUND($D$1*'пр 1.1'!F13,0)</f>
        <v>3177567</v>
      </c>
      <c r="G13" s="20">
        <f>ROUND(F13*'пр 1.1'!G13,2)</f>
        <v>990352306.88999999</v>
      </c>
      <c r="H13" s="81">
        <f>ROUND($H$1*'пр 1.1'!H13,0)</f>
        <v>3029929</v>
      </c>
      <c r="I13" s="6">
        <f t="shared" si="2"/>
        <v>2884.7</v>
      </c>
      <c r="J13" s="42">
        <f>ROUND(H13*'пр 1.1'!J13,2)</f>
        <v>1003815477.7</v>
      </c>
      <c r="K13" s="46">
        <f t="shared" si="5"/>
        <v>-147638</v>
      </c>
      <c r="L13" s="29">
        <f t="shared" si="3"/>
        <v>-4.646259229152367</v>
      </c>
      <c r="M13" s="20">
        <f t="shared" si="6"/>
        <v>13463170.810000062</v>
      </c>
      <c r="N13" s="20">
        <f t="shared" si="0"/>
        <v>1.3594324682575245</v>
      </c>
      <c r="O13" s="46">
        <f t="shared" si="7"/>
        <v>-147638</v>
      </c>
      <c r="P13" s="29">
        <f t="shared" si="4"/>
        <v>-4.646259229152367</v>
      </c>
      <c r="Q13" s="20">
        <f t="shared" si="8"/>
        <v>13463170.810000062</v>
      </c>
      <c r="R13" s="20">
        <f t="shared" si="1"/>
        <v>1.3594324682575245</v>
      </c>
    </row>
    <row r="14" spans="2:18" ht="25.5" customHeight="1" x14ac:dyDescent="0.25">
      <c r="B14" s="30" t="s">
        <v>17</v>
      </c>
      <c r="C14" s="37" t="s">
        <v>16</v>
      </c>
      <c r="D14" s="46">
        <f>ROUND($D$1*'пр 1.1'!D14,0)</f>
        <v>691890</v>
      </c>
      <c r="E14" s="32">
        <f>ROUND(D14*'пр 1.1'!E14,2)</f>
        <v>467856018</v>
      </c>
      <c r="F14" s="46">
        <f>ROUND($D$1*'пр 1.1'!F14,0)</f>
        <v>691890</v>
      </c>
      <c r="G14" s="32">
        <f>ROUND(F14*'пр 1.1'!G14,2)</f>
        <v>467856018</v>
      </c>
      <c r="H14" s="81">
        <f>ROUND($H$1*'пр 1.1'!H14,0)</f>
        <v>683157</v>
      </c>
      <c r="I14" s="33">
        <f t="shared" si="2"/>
        <v>2884.7</v>
      </c>
      <c r="J14" s="43">
        <f>ROUND(H14*'пр 1.1'!J14,2)</f>
        <v>490984935.89999998</v>
      </c>
      <c r="K14" s="46">
        <f t="shared" si="5"/>
        <v>-8733</v>
      </c>
      <c r="L14" s="29">
        <f t="shared" si="3"/>
        <v>-1.2621948575640636</v>
      </c>
      <c r="M14" s="32">
        <f t="shared" si="6"/>
        <v>23128917.899999976</v>
      </c>
      <c r="N14" s="32">
        <f t="shared" si="0"/>
        <v>4.9435973911101803</v>
      </c>
      <c r="O14" s="46">
        <f t="shared" si="7"/>
        <v>-8733</v>
      </c>
      <c r="P14" s="29">
        <f t="shared" si="4"/>
        <v>-1.2621948575640636</v>
      </c>
      <c r="Q14" s="32">
        <f t="shared" si="8"/>
        <v>23128917.899999976</v>
      </c>
      <c r="R14" s="32">
        <f t="shared" si="1"/>
        <v>4.9435973911101803</v>
      </c>
    </row>
    <row r="15" spans="2:18" ht="55.5" x14ac:dyDescent="0.25">
      <c r="B15" s="30" t="s">
        <v>18</v>
      </c>
      <c r="C15" s="37" t="s">
        <v>19</v>
      </c>
      <c r="D15" s="46">
        <f>ROUND($D$1*'пр 1.1'!D15,0)</f>
        <v>2290539</v>
      </c>
      <c r="E15" s="25">
        <v>3546401308.8000002</v>
      </c>
      <c r="F15" s="46">
        <f>ROUND($D$1*'пр 1.1'!F15,0)</f>
        <v>2290539</v>
      </c>
      <c r="G15" s="25">
        <v>3546156393.3499999</v>
      </c>
      <c r="H15" s="81">
        <f>ROUND($H$1*'пр 1.1'!H15,0)</f>
        <v>2261630</v>
      </c>
      <c r="I15" s="35">
        <f t="shared" si="2"/>
        <v>2884.7</v>
      </c>
      <c r="J15" s="43">
        <f>ROUND(H15*'пр 1.1'!J15,2)</f>
        <v>3643485930</v>
      </c>
      <c r="K15" s="46">
        <f t="shared" si="5"/>
        <v>-28909</v>
      </c>
      <c r="L15" s="29">
        <f t="shared" si="3"/>
        <v>-1.2621046836574275</v>
      </c>
      <c r="M15" s="34">
        <f t="shared" si="6"/>
        <v>97084621.199999809</v>
      </c>
      <c r="N15" s="34">
        <f t="shared" si="0"/>
        <v>2.7375531629512748</v>
      </c>
      <c r="O15" s="46">
        <f t="shared" si="7"/>
        <v>-28909</v>
      </c>
      <c r="P15" s="29">
        <f t="shared" si="4"/>
        <v>-1.2621046836574275</v>
      </c>
      <c r="Q15" s="34">
        <f t="shared" si="8"/>
        <v>97329536.650000095</v>
      </c>
      <c r="R15" s="34">
        <f t="shared" si="1"/>
        <v>2.7446487366580685</v>
      </c>
    </row>
    <row r="16" spans="2:18" ht="26.25" customHeight="1" x14ac:dyDescent="0.25">
      <c r="B16" s="5" t="s">
        <v>55</v>
      </c>
      <c r="C16" s="8"/>
      <c r="D16" s="51"/>
      <c r="E16" s="14">
        <f>SUM(E17:E24)</f>
        <v>514270465.06999993</v>
      </c>
      <c r="F16" s="46"/>
      <c r="G16" s="14">
        <f>SUM(G17:G24)</f>
        <v>544403194.47000003</v>
      </c>
      <c r="H16" s="81"/>
      <c r="I16" s="7"/>
      <c r="J16" s="42">
        <f>SUM(J17:J23)</f>
        <v>498939543.86999995</v>
      </c>
      <c r="K16" s="46"/>
      <c r="L16" s="46"/>
      <c r="M16" s="20">
        <f>SUM(M17:M23)</f>
        <v>-15330921.199999996</v>
      </c>
      <c r="N16" s="20">
        <f t="shared" si="0"/>
        <v>-2.9811008489303825</v>
      </c>
      <c r="O16" s="46"/>
      <c r="P16" s="46"/>
      <c r="Q16" s="20">
        <f>SUM(Q17:Q23)</f>
        <v>-45463650.599999979</v>
      </c>
      <c r="R16" s="20">
        <f t="shared" si="1"/>
        <v>-8.3510991599270099</v>
      </c>
    </row>
    <row r="17" spans="2:18" x14ac:dyDescent="0.25">
      <c r="B17" s="5" t="s">
        <v>20</v>
      </c>
      <c r="C17" s="8" t="s">
        <v>21</v>
      </c>
      <c r="D17" s="46">
        <f>ROUND($D$1*'пр 1.1'!D17,0)</f>
        <v>36299</v>
      </c>
      <c r="E17" s="14">
        <f>ROUND(D17*'пр 1.1'!E17,2)</f>
        <v>137691907.72999999</v>
      </c>
      <c r="F17" s="46">
        <f>ROUND($D$1*'пр 1.1'!F17,0)+2</f>
        <v>61888</v>
      </c>
      <c r="G17" s="20">
        <v>116671187.73</v>
      </c>
      <c r="H17" s="81">
        <f>ROUND($H$1*'пр 1.1'!H17,0)</f>
        <v>58600</v>
      </c>
      <c r="I17" s="7">
        <f t="shared" ref="I17:I24" si="9">ROUND(2884.7,2)</f>
        <v>2884.7</v>
      </c>
      <c r="J17" s="42">
        <f>ROUND(H17*'пр 1.1'!J17,2)</f>
        <v>150003694</v>
      </c>
      <c r="K17" s="46">
        <f t="shared" ref="K17:K24" si="10">H17-D17</f>
        <v>22301</v>
      </c>
      <c r="L17" s="29">
        <f t="shared" ref="L17:L24" si="11">IFERROR(K17/D17*100,0)</f>
        <v>61.436954186065726</v>
      </c>
      <c r="M17" s="20">
        <f t="shared" ref="M17:M24" si="12">J17-E17</f>
        <v>12311786.270000011</v>
      </c>
      <c r="N17" s="20">
        <f t="shared" si="0"/>
        <v>8.9415467277439333</v>
      </c>
      <c r="O17" s="46">
        <f t="shared" ref="O17:O24" si="13">H17-F17</f>
        <v>-3288</v>
      </c>
      <c r="P17" s="29">
        <f t="shared" ref="P17:P24" si="14">IFERROR(O17/F17*100,0)</f>
        <v>-5.3128231644260602</v>
      </c>
      <c r="Q17" s="20">
        <f t="shared" ref="Q17:Q24" si="15">J17-G17</f>
        <v>33332506.269999996</v>
      </c>
      <c r="R17" s="20">
        <f t="shared" si="1"/>
        <v>28.569612531191463</v>
      </c>
    </row>
    <row r="18" spans="2:18" x14ac:dyDescent="0.25">
      <c r="B18" s="5" t="s">
        <v>22</v>
      </c>
      <c r="C18" s="8" t="s">
        <v>21</v>
      </c>
      <c r="D18" s="46">
        <f>ROUND($D$1*'пр 1.1'!D18,0)</f>
        <v>15708</v>
      </c>
      <c r="E18" s="14">
        <f>ROUND(D18*'пр 1.1'!E18,2)</f>
        <v>67292757.840000004</v>
      </c>
      <c r="F18" s="46">
        <f>ROUND($D$1*'пр 1.1'!F18,0)-3</f>
        <v>19050</v>
      </c>
      <c r="G18" s="20">
        <v>82274132.799999997</v>
      </c>
      <c r="H18" s="81">
        <f>ROUND($H$1*'пр 1.1'!H18,0)</f>
        <v>33323</v>
      </c>
      <c r="I18" s="7">
        <f t="shared" si="9"/>
        <v>2884.7</v>
      </c>
      <c r="J18" s="42">
        <f>ROUND(H18*'пр 1.1'!J18,2)</f>
        <v>119963799.69</v>
      </c>
      <c r="K18" s="46">
        <f t="shared" si="10"/>
        <v>17615</v>
      </c>
      <c r="L18" s="29">
        <f t="shared" si="11"/>
        <v>112.14031066972242</v>
      </c>
      <c r="M18" s="20">
        <f t="shared" si="12"/>
        <v>52671041.849999994</v>
      </c>
      <c r="N18" s="20">
        <f t="shared" si="0"/>
        <v>78.271486472934242</v>
      </c>
      <c r="O18" s="46">
        <f t="shared" si="13"/>
        <v>14273</v>
      </c>
      <c r="P18" s="29">
        <f t="shared" si="14"/>
        <v>74.923884514435684</v>
      </c>
      <c r="Q18" s="20">
        <f t="shared" si="15"/>
        <v>37689666.890000001</v>
      </c>
      <c r="R18" s="20">
        <f t="shared" si="1"/>
        <v>45.809862234123727</v>
      </c>
    </row>
    <row r="19" spans="2:18" ht="19.5" customHeight="1" x14ac:dyDescent="0.25">
      <c r="B19" s="5" t="s">
        <v>23</v>
      </c>
      <c r="C19" s="8" t="s">
        <v>21</v>
      </c>
      <c r="D19" s="46">
        <f>ROUND($D$1*'пр 1.1'!D19,0)</f>
        <v>148474</v>
      </c>
      <c r="E19" s="20">
        <f>ROUND(D19*'пр 1.1'!E19,2)</f>
        <v>101908099.38</v>
      </c>
      <c r="F19" s="46">
        <f>ROUND($D$1*'пр 1.1'!F19,0)-6</f>
        <v>66569</v>
      </c>
      <c r="G19" s="20">
        <v>45690676.93</v>
      </c>
      <c r="H19" s="81">
        <f>ROUND($H$1*'пр 1.1'!H19,0)</f>
        <v>104827</v>
      </c>
      <c r="I19" s="6">
        <f t="shared" si="9"/>
        <v>2884.7</v>
      </c>
      <c r="J19" s="42">
        <f>ROUND(H19*'пр 1.1'!J19,2)</f>
        <v>51945971.579999998</v>
      </c>
      <c r="K19" s="46">
        <f t="shared" si="10"/>
        <v>-43647</v>
      </c>
      <c r="L19" s="29">
        <f t="shared" si="11"/>
        <v>-29.39706615299648</v>
      </c>
      <c r="M19" s="20">
        <f t="shared" si="12"/>
        <v>-49962127.799999997</v>
      </c>
      <c r="N19" s="20">
        <f t="shared" si="0"/>
        <v>-49.026650584168706</v>
      </c>
      <c r="O19" s="46">
        <f t="shared" si="13"/>
        <v>38258</v>
      </c>
      <c r="P19" s="29">
        <f t="shared" si="14"/>
        <v>57.47119530111614</v>
      </c>
      <c r="Q19" s="20">
        <f t="shared" si="15"/>
        <v>6255294.6499999985</v>
      </c>
      <c r="R19" s="20">
        <f t="shared" si="1"/>
        <v>13.690527412372042</v>
      </c>
    </row>
    <row r="20" spans="2:18" x14ac:dyDescent="0.25">
      <c r="B20" s="5" t="s">
        <v>24</v>
      </c>
      <c r="C20" s="8" t="s">
        <v>21</v>
      </c>
      <c r="D20" s="46">
        <f>ROUND($D$1*'пр 1.1'!D20,0)</f>
        <v>62949</v>
      </c>
      <c r="E20" s="20">
        <f>ROUND(D20*'пр 1.1'!E20,2)</f>
        <v>59402453.340000004</v>
      </c>
      <c r="F20" s="46">
        <f>ROUND($D$1*'пр 1.1'!F20,0)+1</f>
        <v>33980</v>
      </c>
      <c r="G20" s="20">
        <v>32065229.109999999</v>
      </c>
      <c r="H20" s="81">
        <f>ROUND($H$1*'пр 1.1'!H20,0)</f>
        <v>37877</v>
      </c>
      <c r="I20" s="6">
        <f t="shared" si="9"/>
        <v>2884.7</v>
      </c>
      <c r="J20" s="42">
        <f>ROUND(H20*'пр 1.1'!J20,2)</f>
        <v>35216519.520000003</v>
      </c>
      <c r="K20" s="46">
        <f t="shared" si="10"/>
        <v>-25072</v>
      </c>
      <c r="L20" s="29">
        <f t="shared" si="11"/>
        <v>-39.829067975662838</v>
      </c>
      <c r="M20" s="20">
        <f t="shared" si="12"/>
        <v>-24185933.82</v>
      </c>
      <c r="N20" s="20">
        <f t="shared" si="0"/>
        <v>-40.715378675637709</v>
      </c>
      <c r="O20" s="46">
        <f t="shared" si="13"/>
        <v>3897</v>
      </c>
      <c r="P20" s="29">
        <f t="shared" si="14"/>
        <v>11.468510888758093</v>
      </c>
      <c r="Q20" s="20">
        <f t="shared" si="15"/>
        <v>3151290.4100000039</v>
      </c>
      <c r="R20" s="20">
        <f t="shared" si="1"/>
        <v>9.8277495513582007</v>
      </c>
    </row>
    <row r="21" spans="2:18" ht="25.5" x14ac:dyDescent="0.25">
      <c r="B21" s="5" t="s">
        <v>25</v>
      </c>
      <c r="C21" s="8" t="s">
        <v>21</v>
      </c>
      <c r="D21" s="46">
        <f>ROUND($D$1*'пр 1.1'!D21,0)</f>
        <v>1517</v>
      </c>
      <c r="E21" s="14">
        <f>ROUND(D21*'пр 1.1'!E21,2)</f>
        <v>15092724.02</v>
      </c>
      <c r="F21" s="46">
        <f>ROUND($D$1*'пр 1.1'!F21,0)</f>
        <v>1517</v>
      </c>
      <c r="G21" s="20">
        <v>15092724.02</v>
      </c>
      <c r="H21" s="81">
        <f>ROUND($H$1*'пр 1.1'!H21,0)</f>
        <v>1164</v>
      </c>
      <c r="I21" s="7">
        <f t="shared" si="9"/>
        <v>2884.7</v>
      </c>
      <c r="J21" s="42">
        <f>ROUND(H21*'пр 1.1'!J21,2)</f>
        <v>9581372.8800000008</v>
      </c>
      <c r="K21" s="46">
        <f t="shared" si="10"/>
        <v>-353</v>
      </c>
      <c r="L21" s="29">
        <f t="shared" si="11"/>
        <v>-23.269611074489124</v>
      </c>
      <c r="M21" s="20">
        <f t="shared" si="12"/>
        <v>-5511351.1399999987</v>
      </c>
      <c r="N21" s="20">
        <f t="shared" si="0"/>
        <v>-36.516609809446436</v>
      </c>
      <c r="O21" s="46">
        <f t="shared" si="13"/>
        <v>-353</v>
      </c>
      <c r="P21" s="29">
        <f t="shared" si="14"/>
        <v>-23.269611074489124</v>
      </c>
      <c r="Q21" s="20">
        <f t="shared" si="15"/>
        <v>-5511351.1399999987</v>
      </c>
      <c r="R21" s="20">
        <f t="shared" si="1"/>
        <v>-36.516609809446436</v>
      </c>
    </row>
    <row r="22" spans="2:18" ht="38.25" x14ac:dyDescent="0.25">
      <c r="B22" s="5" t="s">
        <v>26</v>
      </c>
      <c r="C22" s="8" t="s">
        <v>21</v>
      </c>
      <c r="D22" s="46">
        <f>ROUND($D$1*'пр 1.1'!D22,0)</f>
        <v>18335</v>
      </c>
      <c r="E22" s="14">
        <f>ROUND(D22*'пр 1.1'!E22,2)</f>
        <v>39138624.399999999</v>
      </c>
      <c r="F22" s="46">
        <f>ROUND($D$1*'пр 1.1'!F22,0)+4</f>
        <v>7538</v>
      </c>
      <c r="G22" s="20">
        <v>16091207.68</v>
      </c>
      <c r="H22" s="81">
        <f>ROUND($H$1*'пр 1.1'!H22,0)</f>
        <v>16712</v>
      </c>
      <c r="I22" s="7">
        <f t="shared" si="9"/>
        <v>2884.7</v>
      </c>
      <c r="J22" s="42">
        <f>ROUND(H22*'пр 1.1'!J22,2)</f>
        <v>34016440.399999999</v>
      </c>
      <c r="K22" s="46">
        <f t="shared" si="10"/>
        <v>-1623</v>
      </c>
      <c r="L22" s="29">
        <f t="shared" si="11"/>
        <v>-8.8519225524952283</v>
      </c>
      <c r="M22" s="20">
        <f t="shared" si="12"/>
        <v>-5122184</v>
      </c>
      <c r="N22" s="20">
        <f t="shared" si="0"/>
        <v>-13.087286736628384</v>
      </c>
      <c r="O22" s="46">
        <f t="shared" si="13"/>
        <v>9174</v>
      </c>
      <c r="P22" s="29">
        <f t="shared" si="14"/>
        <v>121.70336959405678</v>
      </c>
      <c r="Q22" s="20">
        <f t="shared" si="15"/>
        <v>17925232.719999999</v>
      </c>
      <c r="R22" s="20">
        <f t="shared" si="1"/>
        <v>111.39768422900622</v>
      </c>
    </row>
    <row r="23" spans="2:18" ht="25.5" x14ac:dyDescent="0.25">
      <c r="B23" s="5" t="s">
        <v>27</v>
      </c>
      <c r="C23" s="8" t="s">
        <v>21</v>
      </c>
      <c r="D23" s="46">
        <f>ROUND($D$1*'пр 1.1'!D23,0)</f>
        <v>159404</v>
      </c>
      <c r="E23" s="20">
        <f>ROUND(D23*'пр 1.1'!E23,2)</f>
        <v>93743898.359999999</v>
      </c>
      <c r="F23" s="46">
        <f>ROUND($D$1*'пр 1.1'!F23,0)</f>
        <v>402180</v>
      </c>
      <c r="G23" s="20">
        <v>236518036.19999999</v>
      </c>
      <c r="H23" s="81">
        <f>ROUND($H$1*'пр 1.1'!H23,0)</f>
        <v>162414</v>
      </c>
      <c r="I23" s="6">
        <f t="shared" si="9"/>
        <v>2884.7</v>
      </c>
      <c r="J23" s="42">
        <f>ROUND(H23*'пр 1.1'!J23,2)</f>
        <v>98211745.799999997</v>
      </c>
      <c r="K23" s="46">
        <f t="shared" si="10"/>
        <v>3010</v>
      </c>
      <c r="L23" s="29">
        <f t="shared" si="11"/>
        <v>1.8882838573686982</v>
      </c>
      <c r="M23" s="20">
        <f t="shared" si="12"/>
        <v>4467847.4399999976</v>
      </c>
      <c r="N23" s="20">
        <f t="shared" si="0"/>
        <v>4.7660141280260682</v>
      </c>
      <c r="O23" s="46">
        <f t="shared" si="13"/>
        <v>-239766</v>
      </c>
      <c r="P23" s="29">
        <f t="shared" si="14"/>
        <v>-59.616589586752198</v>
      </c>
      <c r="Q23" s="20">
        <f t="shared" si="15"/>
        <v>-138306290.39999998</v>
      </c>
      <c r="R23" s="20">
        <f t="shared" si="1"/>
        <v>-58.476001501656292</v>
      </c>
    </row>
    <row r="24" spans="2:18" ht="25.5" x14ac:dyDescent="0.25">
      <c r="B24" s="59" t="s">
        <v>28</v>
      </c>
      <c r="C24" s="79" t="s">
        <v>29</v>
      </c>
      <c r="D24" s="60"/>
      <c r="E24" s="61"/>
      <c r="F24" s="60"/>
      <c r="G24" s="61"/>
      <c r="H24" s="81">
        <f>ROUND($H$1*'пр 1.1'!H24,0)</f>
        <v>3631</v>
      </c>
      <c r="I24" s="63">
        <f t="shared" si="9"/>
        <v>2884.7</v>
      </c>
      <c r="J24" s="67">
        <f>ROUND(H24*'пр 1.1'!J24,2)</f>
        <v>67418483.569999993</v>
      </c>
      <c r="K24" s="64">
        <f t="shared" si="10"/>
        <v>3631</v>
      </c>
      <c r="L24" s="69">
        <f t="shared" si="11"/>
        <v>0</v>
      </c>
      <c r="M24" s="68">
        <f t="shared" si="12"/>
        <v>67418483.569999993</v>
      </c>
      <c r="N24" s="68">
        <f t="shared" si="0"/>
        <v>0</v>
      </c>
      <c r="O24" s="64">
        <f t="shared" si="13"/>
        <v>3631</v>
      </c>
      <c r="P24" s="69">
        <f t="shared" si="14"/>
        <v>0</v>
      </c>
      <c r="Q24" s="69">
        <f t="shared" si="15"/>
        <v>67418483.569999993</v>
      </c>
      <c r="R24" s="69">
        <f t="shared" si="1"/>
        <v>0</v>
      </c>
    </row>
    <row r="25" spans="2:18" ht="25.5" x14ac:dyDescent="0.25">
      <c r="B25" s="12" t="s">
        <v>30</v>
      </c>
      <c r="C25" s="73" t="s">
        <v>8</v>
      </c>
      <c r="D25" s="49" t="s">
        <v>8</v>
      </c>
      <c r="E25" s="16" t="s">
        <v>8</v>
      </c>
      <c r="F25" s="49" t="s">
        <v>8</v>
      </c>
      <c r="G25" s="16" t="s">
        <v>8</v>
      </c>
      <c r="H25" s="82" t="s">
        <v>8</v>
      </c>
      <c r="I25" s="3" t="s">
        <v>8</v>
      </c>
      <c r="J25" s="44"/>
      <c r="K25" s="49" t="s">
        <v>8</v>
      </c>
      <c r="L25" s="49"/>
      <c r="M25" s="16" t="s">
        <v>8</v>
      </c>
      <c r="N25" s="16"/>
      <c r="O25" s="49" t="s">
        <v>8</v>
      </c>
      <c r="P25" s="49"/>
      <c r="Q25" s="16" t="s">
        <v>8</v>
      </c>
      <c r="R25" s="16"/>
    </row>
    <row r="26" spans="2:18" ht="38.25" x14ac:dyDescent="0.25">
      <c r="B26" s="23" t="s">
        <v>45</v>
      </c>
      <c r="C26" s="48" t="s">
        <v>31</v>
      </c>
      <c r="D26" s="46">
        <f>ROUND($D$1*'пр 1.1'!D26,0)</f>
        <v>78253</v>
      </c>
      <c r="E26" s="25">
        <f>ROUND(D26*'пр 1.1'!E26,2)</f>
        <v>1744782882.5699999</v>
      </c>
      <c r="F26" s="46">
        <f>ROUND($D$1*'пр 1.1'!F26,0)</f>
        <v>78253</v>
      </c>
      <c r="G26" s="25">
        <f>ROUND(F26*'пр 1.1'!G26,2)</f>
        <v>1744782882.5699999</v>
      </c>
      <c r="H26" s="81">
        <f>ROUND($H$1*'пр 1.1'!H26,0)</f>
        <v>86775</v>
      </c>
      <c r="I26" s="28">
        <f t="shared" ref="I26:I32" si="16">ROUND(2884.7,2)</f>
        <v>2884.7</v>
      </c>
      <c r="J26" s="45">
        <f>ROUND(H26*'пр 1.1'!J26,2)</f>
        <v>2026634463.75</v>
      </c>
      <c r="K26" s="46">
        <f>H26-D26</f>
        <v>8522</v>
      </c>
      <c r="L26" s="29">
        <f t="shared" ref="L26:L33" si="17">IFERROR(K26/D26*100,0)</f>
        <v>10.890317304128915</v>
      </c>
      <c r="M26" s="25">
        <f>J26-E26</f>
        <v>281851581.18000007</v>
      </c>
      <c r="N26" s="25">
        <f t="shared" ref="N26:N32" si="18">IFERROR(M26/E26*100,0)</f>
        <v>16.153962994229015</v>
      </c>
      <c r="O26" s="46">
        <f>H26-F26</f>
        <v>8522</v>
      </c>
      <c r="P26" s="29">
        <f t="shared" ref="P26:P33" si="19">IFERROR(O26/F26*100,0)</f>
        <v>10.890317304128915</v>
      </c>
      <c r="Q26" s="25">
        <f>J26-G26</f>
        <v>281851581.18000007</v>
      </c>
      <c r="R26" s="25">
        <f t="shared" ref="R26:R33" si="20">IFERROR(Q26/G26*100,0)</f>
        <v>16.153962994229015</v>
      </c>
    </row>
    <row r="27" spans="2:18" ht="51" x14ac:dyDescent="0.25">
      <c r="B27" s="10" t="s">
        <v>36</v>
      </c>
      <c r="C27" s="73" t="s">
        <v>32</v>
      </c>
      <c r="D27" s="46">
        <f>ROUND($D$1*'пр 1.1'!D27,0)</f>
        <v>8886</v>
      </c>
      <c r="E27" s="18">
        <f>ROUND(D27*'пр 1.1'!E27,2)</f>
        <v>757922572.86000001</v>
      </c>
      <c r="F27" s="46">
        <f>ROUND($D$1*'пр 1.1'!F27,0)</f>
        <v>8886</v>
      </c>
      <c r="G27" s="18">
        <f>ROUND(F27*'пр 1.1'!G27,2)</f>
        <v>757922572.86000001</v>
      </c>
      <c r="H27" s="81">
        <f>ROUND($H$1*'пр 1.1'!H27,0)</f>
        <v>11395</v>
      </c>
      <c r="I27" s="11">
        <f t="shared" si="16"/>
        <v>2884.7</v>
      </c>
      <c r="J27" s="39">
        <f>ROUND(H27*'пр 1.1'!J27,2)</f>
        <v>908644137</v>
      </c>
      <c r="K27" s="46">
        <f t="shared" ref="K27:K32" si="21">H27-D27</f>
        <v>2509</v>
      </c>
      <c r="L27" s="29">
        <f t="shared" si="17"/>
        <v>28.235426513616922</v>
      </c>
      <c r="M27" s="18">
        <f t="shared" ref="M27:M32" si="22">J27-E27</f>
        <v>150721564.13999999</v>
      </c>
      <c r="N27" s="18">
        <f t="shared" si="18"/>
        <v>19.886142666427826</v>
      </c>
      <c r="O27" s="46">
        <f t="shared" ref="O27:O32" si="23">H27-F27</f>
        <v>2509</v>
      </c>
      <c r="P27" s="29">
        <f t="shared" si="19"/>
        <v>28.235426513616922</v>
      </c>
      <c r="Q27" s="18">
        <f t="shared" ref="Q27:Q33" si="24">J27-G27</f>
        <v>150721564.13999999</v>
      </c>
      <c r="R27" s="18">
        <f t="shared" si="20"/>
        <v>19.886142666427826</v>
      </c>
    </row>
    <row r="28" spans="2:18" ht="38.25" x14ac:dyDescent="0.25">
      <c r="B28" s="10" t="s">
        <v>37</v>
      </c>
      <c r="C28" s="73" t="s">
        <v>32</v>
      </c>
      <c r="D28" s="46">
        <f>ROUND($D$1*'пр 1.1'!D28,0)</f>
        <v>577</v>
      </c>
      <c r="E28" s="18">
        <f>ROUND(D28*'пр 1.1'!E28,2)</f>
        <v>72472123.200000003</v>
      </c>
      <c r="F28" s="46">
        <f>ROUND($D$1*'пр 1.1'!F28,0)</f>
        <v>756</v>
      </c>
      <c r="G28" s="18">
        <f>ROUND(F28*'пр 1.1'!G28,2)</f>
        <v>72476563.319999993</v>
      </c>
      <c r="H28" s="81">
        <f>ROUND($H$1*'пр 1.1'!H28,0)</f>
        <v>586</v>
      </c>
      <c r="I28" s="11">
        <f t="shared" si="16"/>
        <v>2884.7</v>
      </c>
      <c r="J28" s="39">
        <f>ROUND(H28*'пр 1.1'!J28,2)</f>
        <v>73602537.599999994</v>
      </c>
      <c r="K28" s="46">
        <f t="shared" si="21"/>
        <v>9</v>
      </c>
      <c r="L28" s="29">
        <f t="shared" si="17"/>
        <v>1.559792027729636</v>
      </c>
      <c r="M28" s="18">
        <f t="shared" si="22"/>
        <v>1130414.3999999911</v>
      </c>
      <c r="N28" s="18">
        <f t="shared" si="18"/>
        <v>1.5597920277296236</v>
      </c>
      <c r="O28" s="46">
        <f t="shared" si="23"/>
        <v>-170</v>
      </c>
      <c r="P28" s="29">
        <f t="shared" si="19"/>
        <v>-22.486772486772484</v>
      </c>
      <c r="Q28" s="18">
        <f t="shared" si="24"/>
        <v>1125974.2800000012</v>
      </c>
      <c r="R28" s="18">
        <f t="shared" si="20"/>
        <v>1.5535701865837328</v>
      </c>
    </row>
    <row r="29" spans="2:18" ht="45" customHeight="1" x14ac:dyDescent="0.25">
      <c r="B29" s="23" t="s">
        <v>38</v>
      </c>
      <c r="C29" s="48" t="s">
        <v>33</v>
      </c>
      <c r="D29" s="46">
        <f>ROUND($D$1*'пр 1.1'!D29,0)</f>
        <v>212169</v>
      </c>
      <c r="E29" s="25">
        <f>ROUND(D29*'пр 1.1'!E29,2)</f>
        <v>7710032629.5900002</v>
      </c>
      <c r="F29" s="46">
        <f>ROUND($D$1*'пр 1.1'!F29,0)</f>
        <v>212169</v>
      </c>
      <c r="G29" s="25">
        <f>ROUND(F29*'пр 1.1'!G29,2)</f>
        <v>7710032629.5900002</v>
      </c>
      <c r="H29" s="81">
        <f>ROUND($H$1*'пр 1.1'!H29,0)</f>
        <v>210433</v>
      </c>
      <c r="I29" s="28">
        <f t="shared" si="16"/>
        <v>2884.7</v>
      </c>
      <c r="J29" s="45">
        <f>ROUND(H29*'пр 1.1'!J29,2)</f>
        <v>7907167278.1000004</v>
      </c>
      <c r="K29" s="46">
        <f t="shared" si="21"/>
        <v>-1736</v>
      </c>
      <c r="L29" s="29">
        <f t="shared" si="17"/>
        <v>-0.81821566769886278</v>
      </c>
      <c r="M29" s="25">
        <f t="shared" si="22"/>
        <v>197134648.51000023</v>
      </c>
      <c r="N29" s="25">
        <f t="shared" si="18"/>
        <v>2.5568588095649001</v>
      </c>
      <c r="O29" s="46">
        <f t="shared" si="23"/>
        <v>-1736</v>
      </c>
      <c r="P29" s="29">
        <f t="shared" si="19"/>
        <v>-0.81821566769886278</v>
      </c>
      <c r="Q29" s="25">
        <f t="shared" si="24"/>
        <v>197134648.51000023</v>
      </c>
      <c r="R29" s="25">
        <f t="shared" si="20"/>
        <v>2.5568588095649001</v>
      </c>
    </row>
    <row r="30" spans="2:18" ht="40.5" customHeight="1" x14ac:dyDescent="0.25">
      <c r="B30" s="10" t="s">
        <v>39</v>
      </c>
      <c r="C30" s="73" t="s">
        <v>33</v>
      </c>
      <c r="D30" s="46">
        <f>ROUND($D$1*'пр 1.1'!D30,0)</f>
        <v>12159</v>
      </c>
      <c r="E30" s="18">
        <f>ROUND(D30*'пр 1.1'!E30,2)</f>
        <v>1343891835.0899999</v>
      </c>
      <c r="F30" s="46">
        <f>ROUND($D$1*'пр 1.1'!F30,0)</f>
        <v>12159</v>
      </c>
      <c r="G30" s="18">
        <f>ROUND(F30*'пр 1.1'!G30,2)</f>
        <v>1343891835.0899999</v>
      </c>
      <c r="H30" s="81">
        <f>ROUND($H$1*'пр 1.1'!H30,0)</f>
        <v>12003</v>
      </c>
      <c r="I30" s="11">
        <f t="shared" si="16"/>
        <v>2884.7</v>
      </c>
      <c r="J30" s="39">
        <f>ROUND(H30*'пр 1.1'!J30,2)</f>
        <v>1223812076.55</v>
      </c>
      <c r="K30" s="46">
        <f t="shared" si="21"/>
        <v>-156</v>
      </c>
      <c r="L30" s="29">
        <f t="shared" si="17"/>
        <v>-1.2830002467308166</v>
      </c>
      <c r="M30" s="18">
        <f t="shared" si="22"/>
        <v>-120079758.53999996</v>
      </c>
      <c r="N30" s="18">
        <f t="shared" si="18"/>
        <v>-8.9352249492577851</v>
      </c>
      <c r="O30" s="46">
        <f t="shared" si="23"/>
        <v>-156</v>
      </c>
      <c r="P30" s="29">
        <f t="shared" si="19"/>
        <v>-1.2830002467308166</v>
      </c>
      <c r="Q30" s="18">
        <f t="shared" si="24"/>
        <v>-120079758.53999996</v>
      </c>
      <c r="R30" s="18">
        <f t="shared" si="20"/>
        <v>-8.9352249492577851</v>
      </c>
    </row>
    <row r="31" spans="2:18" ht="60.75" customHeight="1" x14ac:dyDescent="0.25">
      <c r="B31" s="10" t="s">
        <v>40</v>
      </c>
      <c r="C31" s="73" t="s">
        <v>33</v>
      </c>
      <c r="D31" s="46">
        <f>ROUND($D$1*'пр 1.1'!D31,0)</f>
        <v>5689</v>
      </c>
      <c r="E31" s="18">
        <f>ROUND(D31*'пр 1.1'!E31,2)</f>
        <v>209417722.11000001</v>
      </c>
      <c r="F31" s="46">
        <f>ROUND($D$1*'пр 1.1'!F31,0)</f>
        <v>5689</v>
      </c>
      <c r="G31" s="18">
        <f>ROUND(F31*'пр 1.1'!G31,2)</f>
        <v>209417722.11000001</v>
      </c>
      <c r="H31" s="81">
        <f>ROUND($H$1*'пр 1.1'!H31,0)</f>
        <v>5621</v>
      </c>
      <c r="I31" s="11">
        <f t="shared" si="16"/>
        <v>2884.7</v>
      </c>
      <c r="J31" s="39">
        <f>ROUND(H31*'пр 1.1'!J31,2)</f>
        <v>218843179.94</v>
      </c>
      <c r="K31" s="46">
        <f t="shared" si="21"/>
        <v>-68</v>
      </c>
      <c r="L31" s="29">
        <f t="shared" si="17"/>
        <v>-1.195289154508701</v>
      </c>
      <c r="M31" s="18">
        <f t="shared" si="22"/>
        <v>9425457.8299999833</v>
      </c>
      <c r="N31" s="18">
        <f t="shared" si="18"/>
        <v>4.5007928340702277</v>
      </c>
      <c r="O31" s="46">
        <f t="shared" si="23"/>
        <v>-68</v>
      </c>
      <c r="P31" s="29">
        <f t="shared" si="19"/>
        <v>-1.195289154508701</v>
      </c>
      <c r="Q31" s="18">
        <f t="shared" si="24"/>
        <v>9425457.8299999833</v>
      </c>
      <c r="R31" s="18">
        <f t="shared" si="20"/>
        <v>4.5007928340702277</v>
      </c>
    </row>
    <row r="32" spans="2:18" ht="48.75" customHeight="1" x14ac:dyDescent="0.25">
      <c r="B32" s="10" t="s">
        <v>61</v>
      </c>
      <c r="C32" s="73" t="s">
        <v>33</v>
      </c>
      <c r="D32" s="46">
        <f>ROUND($D$1*'пр 1.1'!D32,0)</f>
        <v>1422</v>
      </c>
      <c r="E32" s="18">
        <f>ROUND(D32*'пр 1.1'!E32,2)</f>
        <v>52345227.780000001</v>
      </c>
      <c r="F32" s="46">
        <f>ROUND($D$1*'пр 1.1'!F32,0)</f>
        <v>1422</v>
      </c>
      <c r="G32" s="18">
        <f>ROUND(F32*'пр 1.1'!G32,2)</f>
        <v>52345227.780000001</v>
      </c>
      <c r="H32" s="81">
        <f>ROUND($H$1*'пр 1.1'!H32,0)</f>
        <v>1406</v>
      </c>
      <c r="I32" s="11">
        <f t="shared" si="16"/>
        <v>2884.7</v>
      </c>
      <c r="J32" s="39">
        <f>ROUND(H32*'пр 1.1'!J32,2)</f>
        <v>54739994.840000004</v>
      </c>
      <c r="K32" s="46">
        <f t="shared" si="21"/>
        <v>-16</v>
      </c>
      <c r="L32" s="29">
        <f t="shared" si="17"/>
        <v>-1.1251758087201125</v>
      </c>
      <c r="M32" s="18">
        <f t="shared" si="22"/>
        <v>2394767.0600000024</v>
      </c>
      <c r="N32" s="18">
        <f t="shared" si="18"/>
        <v>4.5749482074371493</v>
      </c>
      <c r="O32" s="46">
        <f t="shared" si="23"/>
        <v>-16</v>
      </c>
      <c r="P32" s="29">
        <f t="shared" si="19"/>
        <v>-1.1251758087201125</v>
      </c>
      <c r="Q32" s="18">
        <f t="shared" si="24"/>
        <v>2394767.0600000024</v>
      </c>
      <c r="R32" s="18">
        <f t="shared" si="20"/>
        <v>4.5749482074371493</v>
      </c>
    </row>
    <row r="33" spans="1:18" ht="29.25" customHeight="1" x14ac:dyDescent="0.25">
      <c r="B33" s="59" t="s">
        <v>41</v>
      </c>
      <c r="C33" s="79" t="s">
        <v>33</v>
      </c>
      <c r="D33" s="64" t="s">
        <v>8</v>
      </c>
      <c r="E33" s="61"/>
      <c r="F33" s="64" t="s">
        <v>8</v>
      </c>
      <c r="G33" s="61"/>
      <c r="H33" s="81">
        <f>ROUND($H$1*'пр 1.1'!H33,0)</f>
        <v>4782</v>
      </c>
      <c r="I33" s="63"/>
      <c r="J33" s="68">
        <f>ROUND(H33*'пр 1.1'!J33,2)</f>
        <v>559558078.79999995</v>
      </c>
      <c r="K33" s="66">
        <f>H33</f>
        <v>4782</v>
      </c>
      <c r="L33" s="67">
        <f t="shared" si="17"/>
        <v>0</v>
      </c>
      <c r="M33" s="63"/>
      <c r="N33" s="63"/>
      <c r="O33" s="66">
        <f>H33</f>
        <v>4782</v>
      </c>
      <c r="P33" s="67">
        <f t="shared" si="19"/>
        <v>0</v>
      </c>
      <c r="Q33" s="69">
        <f t="shared" si="24"/>
        <v>559558078.79999995</v>
      </c>
      <c r="R33" s="69">
        <f t="shared" si="20"/>
        <v>0</v>
      </c>
    </row>
    <row r="34" spans="1:18" s="52" customFormat="1" ht="44.25" customHeight="1" x14ac:dyDescent="0.25">
      <c r="B34" s="53" t="s">
        <v>56</v>
      </c>
      <c r="C34" s="80"/>
      <c r="D34" s="54"/>
      <c r="E34" s="55">
        <f>E29+E26++E15+E14+E9+E6</f>
        <v>16645353153.589998</v>
      </c>
      <c r="F34" s="54"/>
      <c r="G34" s="55">
        <v>16771327735.08</v>
      </c>
      <c r="H34" s="54"/>
      <c r="I34" s="55"/>
      <c r="J34" s="56">
        <f>J29+J26++J15+J14+J9+J6+J24</f>
        <v>17738918322.049999</v>
      </c>
      <c r="K34" s="54"/>
      <c r="L34" s="54"/>
      <c r="M34" s="55">
        <f>M29+M26++M15+M14+M9+M6+M24</f>
        <v>1093565168.4600005</v>
      </c>
      <c r="N34" s="55">
        <f>IFERROR(M34/E34*100,0)</f>
        <v>6.5697925323028965</v>
      </c>
      <c r="O34" s="54"/>
      <c r="P34" s="54"/>
      <c r="Q34" s="55">
        <f>Q29+Q26++Q15+Q14+Q9+Q6+Q24</f>
        <v>1093810083.9100008</v>
      </c>
      <c r="R34" s="55">
        <f>IFERROR(Q34/G34*100,0)</f>
        <v>6.5219051299207313</v>
      </c>
    </row>
    <row r="35" spans="1:18" ht="32.25" customHeight="1" x14ac:dyDescent="0.25">
      <c r="A35" s="17">
        <v>1</v>
      </c>
      <c r="B35" s="83" t="s">
        <v>44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</row>
  </sheetData>
  <mergeCells count="9">
    <mergeCell ref="O1:R1"/>
    <mergeCell ref="B35:Q35"/>
    <mergeCell ref="K3:N3"/>
    <mergeCell ref="O3:R3"/>
    <mergeCell ref="B3:B4"/>
    <mergeCell ref="C3:C4"/>
    <mergeCell ref="D3:E3"/>
    <mergeCell ref="F3:G3"/>
    <mergeCell ref="H3:J3"/>
  </mergeCells>
  <printOptions horizontalCentered="1" verticalCentered="1"/>
  <pageMargins left="0" right="0" top="0" bottom="0" header="0" footer="0"/>
  <pageSetup paperSize="9" scale="51" orientation="landscape" r:id="rId1"/>
  <headerFooter>
    <oddFooter>&amp;L&amp;Z&amp;F&amp;A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 1.1</vt:lpstr>
      <vt:lpstr>пр 1.2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SMIRNOVA</cp:lastModifiedBy>
  <cp:lastPrinted>2021-11-15T14:41:18Z</cp:lastPrinted>
  <dcterms:created xsi:type="dcterms:W3CDTF">2021-09-10T08:23:09Z</dcterms:created>
  <dcterms:modified xsi:type="dcterms:W3CDTF">2021-12-28T10:04:34Z</dcterms:modified>
</cp:coreProperties>
</file>